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2" i="23" l="1"/>
  <c r="G29" i="23"/>
  <c r="F29" i="23"/>
  <c r="E29" i="23"/>
  <c r="D29" i="23"/>
  <c r="AC62" i="23" l="1"/>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<sst xmlns="http://schemas.openxmlformats.org/spreadsheetml/2006/main" count="1089" uniqueCount="635">
  <si>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</si>
  <si>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</si>
  <si>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</si>
  <si>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</si>
  <si>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</si>
  <si>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</si>
  <si>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</si>
  <si>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</si>
  <si>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</si>
  <si>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</si>
  <si>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</si>
  <si>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</si>
  <si>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</si>
  <si>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</si>
  <si>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</si>
  <si>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</si>
  <si>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</si>
  <si>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</si>
  <si>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</si>
  <si>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</si>
  <si>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</si>
  <si>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</si>
  <si>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</si>
  <si>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</si>
  <si>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</si>
  <si>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</si>
  <si>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</si>
  <si>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</si>
  <si>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</si>
  <si>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</si>
  <si>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</si>
  <si>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</si>
  <si>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</si>
  <si>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</si>
  <si>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</si>
  <si>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</si>
  <si>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</si>
  <si>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</si>
  <si>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</si>
  <si>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</si>
  <si>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</si>
  <si>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</si>
  <si>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</si>
  <si>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</si>
  <si>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</si>
  <si>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</si>
  <si>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</si>
  <si>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</si>
  <si>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</si>
  <si>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</si>
  <si>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</si>
  <si>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</si>
  <si>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</si>
  <si>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</si>
  <si>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</si>
  <si>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</si>
  <si>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</si>
  <si>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</si>
  <si>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</si>
  <si>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</si>
  <si>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</si>
  <si>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</si>
  <si>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</si>
  <si>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</si>
  <si>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</si>
  <si>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</si>
  <si>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</si>
  <si>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</si>
  <si>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</si>
  <si>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</si>
  <si>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</si>
  <si>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</si>
  <si>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</si>
  <si>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</si>
  <si>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</si>
  <si>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</si>
  <si>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</si>
  <si>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</si>
  <si>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</si>
  <si>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</si>
  <si>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</si>
  <si>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</si>
  <si>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</si>
  <si>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</si>
  <si>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</si>
  <si>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</si>
  <si>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</si>
  <si>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</si>
  <si>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</si>
  <si>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</si>
  <si>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</si>
  <si>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</si>
  <si>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</si>
  <si>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</si>
  <si>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</si>
  <si>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</si>
  <si>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</si>
  <si>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</si>
  <si>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</si>
  <si>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</si>
  <si>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</si>
  <si>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</si>
  <si>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</si>
  <si>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</si>
  <si>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</si>
  <si>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</si>
  <si>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</si>
  <si>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</si>
  <si>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</si>
  <si>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</si>
  <si>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</si>
  <si>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</si>
  <si>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</si>
  <si>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</si>
  <si>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</si>
  <si>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</si>
  <si>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</si>
  <si>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</si>
  <si>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</si>
  <si>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</si>
  <si>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</si>
  <si>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</si>
  <si>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</si>
  <si>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</si>
  <si>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</si>
  <si>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</si>
  <si>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</si>
  <si>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</si>
  <si>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</si>
  <si>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</si>
  <si>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</si>
  <si>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</si>
  <si>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</si>
  <si>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</si>
  <si>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</si>
  <si>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</si>
  <si>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</si>
  <si>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</si>
  <si>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</si>
  <si>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</si>
  <si>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</si>
  <si>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</si>
  <si>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</si>
  <si>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</si>
  <si>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</si>
  <si>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</si>
  <si>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</si>
  <si>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</si>
  <si>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</si>
  <si>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</si>
  <si>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</si>
  <si>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</si>
  <si>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</si>
  <si>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</si>
  <si>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</si>
  <si>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</si>
  <si>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</si>
  <si>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</si>
  <si>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</si>
  <si>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</si>
  <si>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</si>
  <si>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</si>
  <si>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</si>
  <si>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</si>
  <si>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</si>
  <si>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</si>
  <si>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</si>
  <si>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</si>
  <si>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</si>
  <si>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</si>
  <si>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</si>
  <si>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</si>
  <si>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</si>
  <si>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</si>
  <si>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</si>
  <si>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</si>
  <si>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</si>
  <si>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</si>
  <si>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</si>
  <si>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</si>
  <si>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</si>
  <si>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</si>
  <si>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</si>
  <si>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</si>
  <si>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</si>
  <si>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</si>
  <si>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</si>
  <si>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</si>
  <si>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</si>
  <si>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</si>
  <si>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</si>
  <si>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</si>
  <si>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</si>
  <si>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</si>
  <si>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</si>
  <si>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</si>
  <si>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</si>
  <si>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</si>
  <si>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</si>
  <si>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</si>
  <si>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</si>
  <si>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</si>
  <si>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</si>
  <si>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</si>
  <si>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</si>
  <si>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</si>
  <si>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</si>
  <si>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</si>
  <si>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</si>
  <si>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</si>
  <si>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</si>
  <si>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</si>
  <si>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</si>
  <si>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</si>
  <si>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</si>
  <si>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</si>
  <si>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</si>
  <si>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</si>
  <si>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</si>
  <si>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</si>
  <si>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</si>
  <si>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</si>
  <si>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</si>
  <si>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</si>
  <si>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</si>
  <si>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</si>
  <si>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</si>
  <si>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</si>
  <si>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</si>
  <si>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</si>
  <si>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</si>
  <si>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</si>
  <si>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</si>
  <si>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</si>
  <si>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</si>
  <si>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</si>
  <si>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</si>
  <si>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</si>
  <si>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</si>
  <si>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</si>
  <si>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</si>
  <si>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</si>
  <si>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</si>
  <si>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</si>
  <si>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</si>
  <si>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</si>
  <si>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</si>
  <si>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</si>
  <si>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</si>
  <si>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</si>
  <si>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</si>
  <si>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</si>
  <si>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</si>
  <si>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</si>
  <si>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</si>
  <si>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</si>
  <si>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</si>
  <si>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</si>
  <si>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</si>
  <si>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</si>
  <si>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</si>
  <si>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</si>
  <si>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</si>
  <si>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</si>
  <si>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</si>
  <si>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</si>
  <si>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</si>
  <si>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</si>
  <si>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</si>
  <si>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</si>
  <si>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</si>
  <si>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</si>
  <si>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</si>
  <si>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</si>
  <si>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</si>
  <si>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</si>
  <si>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</si>
  <si>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</si>
  <si>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</si>
  <si>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</si>
  <si>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</si>
  <si>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</si>
  <si>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</si>
  <si>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</si>
  <si>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</si>
  <si>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</si>
  <si>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</si>
  <si>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</si>
  <si>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</si>
  <si>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</si>
  <si>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</si>
  <si>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</si>
  <si>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</si>
  <si>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</si>
  <si>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</si>
  <si>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</si>
  <si>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</si>
  <si>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</si>
  <si>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</si>
  <si>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</si>
  <si>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</si>
  <si>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</si>
  <si>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</si>
  <si>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</si>
  <si>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</si>
  <si>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</si>
  <si>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</si>
  <si>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</si>
  <si>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</si>
  <si>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</si>
  <si>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</si>
  <si>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</si>
  <si>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</si>
  <si>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</si>
  <si>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</si>
  <si>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</si>
  <si>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</si>
  <si>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</si>
  <si>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</si>
  <si>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</si>
  <si>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</si>
  <si>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</si>
  <si>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</si>
  <si>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</si>
  <si>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</si>
  <si>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</si>
  <si>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</si>
  <si>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</si>
  <si>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</si>
  <si>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</si>
  <si>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</si>
  <si>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</si>
  <si>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</si>
  <si>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</si>
  <si>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</si>
  <si>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</si>
  <si>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</si>
  <si>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</si>
  <si>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</si>
  <si>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</si>
  <si>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</si>
  <si>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</si>
  <si>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</si>
  <si>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</si>
  <si>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</si>
  <si>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</si>
  <si>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</si>
  <si>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</si>
  <si>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</si>
  <si>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</si>
  <si>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</si>
  <si>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</si>
  <si>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</si>
  <si>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</si>
  <si>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</si>
  <si>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</si>
  <si>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</si>
  <si>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</si>
  <si>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</si>
  <si>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</si>
  <si>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</si>
  <si>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</si>
  <si>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</si>
  <si>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</si>
  <si>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</si>
  <si>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</si>
  <si>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</si>
  <si>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</si>
  <si>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</si>
  <si>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</si>
  <si>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</si>
  <si>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</si>
  <si>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</si>
  <si>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</si>
  <si>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</si>
  <si>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</si>
  <si>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</si>
  <si>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</si>
  <si>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</si>
  <si>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</si>
  <si>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</si>
  <si>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</si>
  <si>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</si>
  <si>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</si>
  <si>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</si>
  <si>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</si>
  <si>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</si>
  <si>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</si>
  <si>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</si>
  <si>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</si>
  <si>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</si>
  <si>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</si>
  <si>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</si>
  <si>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</si>
  <si>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</si>
  <si>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</si>
  <si>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</si>
  <si>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</si>
  <si>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</si>
  <si>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</si>
  <si>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</si>
  <si>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</si>
  <si>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</si>
  <si>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</si>
  <si>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</si>
  <si>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</si>
  <si>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</si>
  <si>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</si>
  <si>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</si>
  <si>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</si>
  <si>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</si>
  <si>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</si>
  <si>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</si>
  <si>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</si>
  <si>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</si>
  <si>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</si>
  <si>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</si>
  <si>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</si>
  <si>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</si>
  <si>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</si>
  <si>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</si>
  <si>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</si>
  <si>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</si>
  <si>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</si>
  <si>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</si>
  <si>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</si>
  <si>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</si>
  <si>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</si>
  <si>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</si>
  <si>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</si>
  <si>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</si>
  <si>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</si>
  <si>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</si>
  <si>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</si>
  <si>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</si>
  <si>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</si>
  <si>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</si>
  <si>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</si>
  <si>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</si>
  <si>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</si>
  <si>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</si>
  <si>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</si>
  <si>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</si>
  <si>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</si>
  <si>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</si>
  <si>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</si>
  <si>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</si>
  <si>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</si>
  <si>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</si>
  <si>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</si>
  <si>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</si>
  <si>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</si>
  <si>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</si>
  <si>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</si>
  <si>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</si>
  <si>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</si>
  <si>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</si>
  <si>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</si>
  <si>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</si>
  <si>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</si>
  <si>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</si>
  <si>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</si>
  <si>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</si>
  <si>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</si>
  <si>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</si>
  <si>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</si>
  <si>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</si>
  <si>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</si>
  <si>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</si>
  <si>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</si>
  <si>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</si>
  <si>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</si>
  <si>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</si>
  <si>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</si>
  <si>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</si>
  <si>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</si>
  <si>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</si>
  <si>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</si>
  <si>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</si>
  <si>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</si>
  <si>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</si>
  <si>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</si>
  <si>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</si>
  <si>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</si>
  <si>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</si>
  <si>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</si>
  <si>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</si>
  <si>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</si>
  <si>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</si>
  <si>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</si>
  <si>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</si>
  <si>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</si>
  <si>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</si>
  <si>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</si>
  <si>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</si>
  <si>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</si>
  <si>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</si>
  <si>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</si>
  <si>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</si>
  <si>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</si>
  <si>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</si>
  <si>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</si>
  <si>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</si>
  <si>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</si>
  <si>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</si>
  <si>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</si>
  <si>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</si>
  <si>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</si>
  <si>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</si>
  <si>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</si>
  <si>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</si>
  <si>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</si>
  <si>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</si>
  <si>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</si>
  <si>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</si>
  <si>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</si>
  <si>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</si>
  <si>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</si>
  <si>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</si>
  <si>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</si>
  <si>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</si>
  <si>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</si>
  <si>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</si>
  <si>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</si>
  <si>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</si>
  <si>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</si>
  <si>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</si>
  <si>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</si>
  <si>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</si>
  <si>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</si>
  <si>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</si>
  <si>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</si>
  <si>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</si>
  <si>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</si>
  <si>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</si>
  <si>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</si>
  <si>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</si>
  <si>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</si>
  <si>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</si>
  <si>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</si>
  <si>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</si>
  <si>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</si>
  <si>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</si>
  <si>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</si>
  <si>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</si>
  <si>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</si>
  <si>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</si>
  <si>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</si>
  <si>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</si>
  <si>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</si>
  <si>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</si>
  <si>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</si>
  <si>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</si>
  <si>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</si>
  <si>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</si>
  <si>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</si>
  <si>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</si>
  <si>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</si>
  <si>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</si>
  <si>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</si>
  <si>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</si>
  <si>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</si>
  <si>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</si>
  <si>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</si>
  <si>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</si>
  <si>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</si>
  <si>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</si>
  <si>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</si>
  <si>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</si>
  <si>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</si>
  <si>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</si>
  <si>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</si>
  <si>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</si>
  <si>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</si>
  <si>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</si>
  <si>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</si>
  <si>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</si>
  <si>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</si>
  <si>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</si>
  <si>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</si>
  <si>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</si>
  <si>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</si>
  <si>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</si>
  <si>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</si>
  <si>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</si>
  <si>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</si>
  <si>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</si>
  <si>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</si>
  <si>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</si>
  <si>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</si>
  <si>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</si>
  <si>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</si>
  <si>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</si>
  <si>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</si>
  <si>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</si>
  <si>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</si>
  <si>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</si>
  <si>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</si>
  <si>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</si>
  <si>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</si>
  <si>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</si>
  <si>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</si>
  <si>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</si>
  <si>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</si>
  <si>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</si>
  <si>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</si>
  <si>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</si>
  <si>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</si>
  <si>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</si>
  <si>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</si>
  <si>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</si>
  <si>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</si>
  <si>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</si>
  <si>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</si>
  <si>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</si>
  <si>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</si>
  <si>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</si>
  <si>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</si>
  <si>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</si>
  <si>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</si>
  <si>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</si>
  <si>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</si>
  <si>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</si>
  <si>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M_TP1000.PR.0033</t>
  </si>
  <si>
    <t>Модернизация контроллера видеостены диспетчерского щита в ЦУС</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</si>
  <si>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</si>
  <si>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</si>
  <si>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Внедрение программно-технический комплекс ОИК АСДУ Центра управления сетями филиалов АО «Россети Тюмень» на базе "СК-11" в ЦУС.</t>
  </si>
  <si>
    <t>Вывод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</si>
  <si>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Центральный диспетчерский щит в ЦУС АО "Россети Тюмень"</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</si>
  <si>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</si>
  <si>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</si>
  <si>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Контроллер видеостены VSN972-ATX - 2шт., Выходная плата 4xHDMI - 8шт.; Входная плата видеозахвата 4хDVI - 4шт., Комплект для установки в 19" стойку - 2шт., Переходник HDMI (M) - DVI (F) - 32шт., СМР - 1 шт.</t>
  </si>
  <si>
    <t>01.09.2022-30.09.2022</t>
  </si>
  <si>
    <t>Модернизация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</si>
</sst>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551</v>
      </c>
      <c r="B5" s="255"/>
      <c r="C5" s="255"/>
      <c r="D5" s="201"/>
      <c r="E5" s="201"/>
      <c r="F5" s="201"/>
      <c r="G5" s="201"/>
      <c r="H5" s="201"/>
      <c r="I5" s="201"/>
      <c r="J5" s="201"/>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552</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557</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623</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553</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624</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558</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210" t="s">
        <v>625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0" t="s">
        <v>626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482</v>
      </c>
      <c r="C25" s="210" t="s">
        <v>559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483</v>
      </c>
      <c r="C28" s="210" t="s">
        <v>561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555</v>
      </c>
      <c r="C29" s="210" t="s">
        <v>561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484</v>
      </c>
      <c r="C30" s="210" t="s">
        <v>561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0" t="s">
        <v>561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10" t="s">
        <v>561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41" t="s">
        <v>562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502</v>
      </c>
      <c r="B34" s="44" t="s">
        <v>556</v>
      </c>
      <c r="C34" s="41"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4" t="s">
        <v>73</v>
      </c>
      <c r="C35" s="41"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4" t="s">
        <v>488</v>
      </c>
      <c r="C36" s="41"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4" t="s">
        <v>489</v>
      </c>
      <c r="C37" s="41" t="s">
        <v>561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4" t="s">
        <v>240</v>
      </c>
      <c r="C38" s="41"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4" t="s">
        <v>546</v>
      </c>
      <c r="C40" s="210"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4" t="s">
        <v>528</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4" t="s">
        <v>543</v>
      </c>
      <c r="C42" s="210"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4" t="s">
        <v>509</v>
      </c>
      <c r="C43" s="210"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4" t="s">
        <v>534</v>
      </c>
      <c r="C44" s="210"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4" t="s">
        <v>535</v>
      </c>
      <c r="C45" s="210"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4" t="s">
        <v>536</v>
      </c>
      <c r="C46" s="210"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4" t="s">
        <v>544</v>
      </c>
      <c r="C48" s="241">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4" t="s">
        <v>545</v>
      </c>
      <c r="C49" s="242">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565</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f>
        <v>M_TP1000.PR.0033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553</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f>
        <v>Модернизация контроллера видеостены диспетчерского щита в ЦУС</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558</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507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4" t="s">
        <v>402</v>
      </c>
      <c r="D19" s="262" t="s">
        <v>401</v>
      </c>
      <c r="E19" s="262" t="s">
        <v>108</v>
      </c>
      <c r="F19" s="262" t="s">
        <v>107</v>
      </c>
      <c r="G19" s="262" t="s">
        <v>397</v>
      </c>
      <c r="H19" s="262" t="s">
        <v>106</v>
      </c>
      <c r="I19" s="262" t="s">
        <v>105</v>
      </c>
      <c r="J19" s="262" t="s">
        <v>104</v>
      </c>
      <c r="K19" s="262" t="s">
        <v>103</v>
      </c>
      <c r="L19" s="262" t="s">
        <v>102</v>
      </c>
      <c r="M19" s="262" t="s">
        <v>101</v>
      </c>
      <c r="N19" s="262" t="s">
        <v>100</v>
      </c>
      <c r="O19" s="262" t="s">
        <v>99</v>
      </c>
      <c r="P19" s="262" t="s">
        <v>98</v>
      </c>
      <c r="Q19" s="262" t="s">
        <v>400</v>
      </c>
      <c r="R19" s="262"/>
      <c r="S19" s="266" t="s">
        <v>499</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6" t="s">
        <v>398</v>
      </c>
      <c r="R20" s="47" t="s">
        <v>399</v>
      </c>
      <c r="S20" s="266"/>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500</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501</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565</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f>
        <v>M_TP1000.PR.0033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553</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f>
        <v>Модернизация контроллера видеостены диспетчерского щита в ЦУС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6" t="s">
        <v>558</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512</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231</v>
      </c>
      <c r="C21" s="272"/>
      <c r="D21" s="275" t="s">
        <v>131</v>
      </c>
      <c r="E21" s="271" t="s">
        <v>541</v>
      </c>
      <c r="F21" s="272"/>
      <c r="G21" s="271" t="s">
        <v>281</v>
      </c>
      <c r="H21" s="272"/>
      <c r="I21" s="271" t="s">
        <v>130</v>
      </c>
      <c r="J21" s="272"/>
      <c r="K21" s="275" t="s">
        <v>129</v>
      </c>
      <c r="L21" s="271" t="s">
        <v>128</v>
      </c>
      <c r="M21" s="272"/>
      <c r="N21" s="271" t="s">
        <v>537</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103" t="s">
        <v>124</v>
      </c>
      <c r="R22" s="103" t="s">
        <v>511</v>
      </c>
      <c r="S22" s="103" t="s">
        <v>123</v>
      </c>
      <c r="T22" s="103" t="s">
        <v>122</v>
      </c>
    </row>
    <row r="23" spans="1:113" ht="51.75" customHeight="1" x14ac:dyDescent="0.25">
      <c r="A23" s="280"/>
      <c r="B23" s="199" t="s">
        <v>120</v>
      </c>
      <c r="C23" s="199" t="s">
        <v>121</v>
      </c>
      <c r="D23" s="276"/>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547</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6" t="s">
        <v>565</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f>
        <v>M_TP1000.PR.0033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6" t="s">
        <v>553</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f>
        <v>Модернизация контроллера видеостены диспетчерского щита в ЦУС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6" t="s">
        <v>558</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5" t="s">
        <v>6</v>
      </c>
      <c r="B21" s="288" t="s">
        <v>521</v>
      </c>
      <c r="C21" s="289"/>
      <c r="D21" s="288" t="s">
        <v>523</v>
      </c>
      <c r="E21" s="289"/>
      <c r="F21" s="281" t="s">
        <v>103</v>
      </c>
      <c r="G21" s="283"/>
      <c r="H21" s="283"/>
      <c r="I21" s="282"/>
      <c r="J21" s="285" t="s">
        <v>524</v>
      </c>
      <c r="K21" s="288" t="s">
        <v>525</v>
      </c>
      <c r="L21" s="289"/>
      <c r="M21" s="288" t="s">
        <v>526</v>
      </c>
      <c r="N21" s="289"/>
      <c r="O21" s="288" t="s">
        <v>513</v>
      </c>
      <c r="P21" s="289"/>
      <c r="Q21" s="288" t="s">
        <v>136</v>
      </c>
      <c r="R21" s="289"/>
      <c r="S21" s="285" t="s">
        <v>135</v>
      </c>
      <c r="T21" s="285" t="s">
        <v>527</v>
      </c>
      <c r="U21" s="285" t="s">
        <v>522</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103" t="s">
        <v>124</v>
      </c>
      <c r="Y22" s="103" t="s">
        <v>511</v>
      </c>
      <c r="Z22" s="103" t="s">
        <v>123</v>
      </c>
      <c r="AA22" s="103" t="s">
        <v>122</v>
      </c>
    </row>
    <row r="23" spans="1:27" ht="60" customHeight="1" x14ac:dyDescent="0.25">
      <c r="A23" s="287"/>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2022 год</v>
      </c>
      <c r="B5" s="255"/>
      <c r="C5" s="255"/>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f>
        <v>M_TP1000.PR.0033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Модернизация контроллера видеостены диспетчерского щита в ЦУС</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506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627</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520</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4"/>
      <c r="AB6" s="19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4"/>
      <c r="AB7" s="19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5"/>
      <c r="AB8" s="19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6"/>
      <c r="AB9" s="19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4"/>
      <c r="AB10" s="194"/>
    </row>
    <row r="11" spans="1:28" ht="15.75" x14ac:dyDescent="0.25">
      <c r="A11" s="263" t="str">
        <f>'1. паспорт местоположение'!A12:C12</f>
        <v>M_TP1000.PR.0033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5"/>
      <c r="AB11" s="19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6"/>
      <c r="AB12" s="19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Модернизация контроллера видеостены диспетчерского щита в ЦУС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5"/>
      <c r="AB14" s="19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6"/>
      <c r="AB15" s="19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5"/>
      <c r="AB16" s="20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5"/>
      <c r="AB17" s="20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5"/>
      <c r="AB18" s="20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5"/>
      <c r="AB19" s="20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6"/>
      <c r="AB20" s="20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6"/>
      <c r="AB21" s="206"/>
    </row>
    <row r="22" spans="1:28" x14ac:dyDescent="0.25">
      <c r="A22" s="294" t="s">
        <v>538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7"/>
      <c r="AB22" s="207"/>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549</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M_TP1000.PR.0033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Модернизация контроллера видеостены диспетчерского щита в ЦУС</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515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M_TP1000.PR.0033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8" t="str">
        <f>'1. паспорт местоположение'!A15:C15</f>
        <v>Модернизация контроллера видеостены диспетчерского щита в ЦУС</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0" t="s">
        <v>367</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9"/>
      <c r="AN24" s="119"/>
      <c r="AO24" s="147"/>
      <c r="AP24" s="147"/>
      <c r="AQ24" s="147"/>
      <c r="AR24" s="147"/>
      <c r="AS24" s="125"/>
    </row>
    <row r="25" spans="1:45" ht="12.75" customHeight="1" x14ac:dyDescent="0.25">
      <c r="A25" s="349" t="s">
        <v>366</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0"/>
      <c r="AN25" s="371" t="s">
        <v>365</v>
      </c>
      <c r="AO25" s="371"/>
      <c r="AP25" s="371"/>
      <c r="AQ25" s="369"/>
      <c r="AR25" s="369"/>
      <c r="AS25" s="125"/>
    </row>
    <row r="26" spans="1:45" ht="17.25" customHeight="1" x14ac:dyDescent="0.25">
      <c r="A26" s="315" t="s">
        <v>364</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0"/>
      <c r="AN26" s="359" t="s">
        <v>363</v>
      </c>
      <c r="AO26" s="360"/>
      <c r="AP26" s="361"/>
      <c r="AQ26" s="351"/>
      <c r="AR26" s="352"/>
      <c r="AS26" s="125"/>
    </row>
    <row r="27" spans="1:45" ht="17.25" customHeight="1" x14ac:dyDescent="0.25">
      <c r="A27" s="315" t="s">
        <v>362</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0"/>
      <c r="AN27" s="359" t="s">
        <v>361</v>
      </c>
      <c r="AO27" s="360"/>
      <c r="AP27" s="361"/>
      <c r="AQ27" s="351"/>
      <c r="AR27" s="352"/>
      <c r="AS27" s="125"/>
    </row>
    <row r="28" spans="1:45" ht="27.75" customHeight="1" thickBot="1" x14ac:dyDescent="0.3">
      <c r="A28" s="362" t="s">
        <v>360</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0"/>
      <c r="AN28" s="365" t="s">
        <v>359</v>
      </c>
      <c r="AO28" s="366"/>
      <c r="AP28" s="367"/>
      <c r="AQ28" s="351"/>
      <c r="AR28" s="352"/>
      <c r="AS28" s="125"/>
    </row>
    <row r="29" spans="1:45" ht="17.25" customHeight="1" x14ac:dyDescent="0.25">
      <c r="A29" s="353" t="s">
        <v>358</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0"/>
      <c r="AN29" s="356"/>
      <c r="AO29" s="357"/>
      <c r="AP29" s="357"/>
      <c r="AQ29" s="351"/>
      <c r="AR29" s="358"/>
      <c r="AS29" s="125"/>
    </row>
    <row r="30" spans="1:45" ht="17.25" customHeight="1" x14ac:dyDescent="0.25">
      <c r="A30" s="315" t="s">
        <v>357</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0"/>
      <c r="AS30" s="125"/>
    </row>
    <row r="31" spans="1:45" ht="17.25" customHeight="1" x14ac:dyDescent="0.25">
      <c r="A31" s="315" t="s">
        <v>356</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0"/>
      <c r="AN31" s="120"/>
      <c r="AO31" s="146"/>
      <c r="AP31" s="146"/>
      <c r="AQ31" s="146"/>
      <c r="AR31" s="146"/>
      <c r="AS31" s="125"/>
    </row>
    <row r="32" spans="1:45" ht="17.25" customHeight="1" x14ac:dyDescent="0.25">
      <c r="A32" s="315" t="s">
        <v>331</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5"/>
    </row>
    <row r="33" spans="1:45" ht="17.25" customHeight="1" x14ac:dyDescent="0.25">
      <c r="A33" s="315" t="s">
        <v>355</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0"/>
      <c r="AN33" s="120"/>
      <c r="AO33" s="120"/>
      <c r="AP33" s="120"/>
      <c r="AQ33" s="120"/>
      <c r="AR33" s="120"/>
      <c r="AS33" s="125"/>
    </row>
    <row r="34" spans="1:45" ht="17.25" customHeight="1" x14ac:dyDescent="0.25">
      <c r="A34" s="315" t="s">
        <v>354</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0"/>
      <c r="AN34" s="120"/>
      <c r="AO34" s="120"/>
      <c r="AP34" s="120"/>
      <c r="AQ34" s="120"/>
      <c r="AR34" s="120"/>
      <c r="AS34" s="12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0"/>
      <c r="AN35" s="120"/>
      <c r="AO35" s="120"/>
      <c r="AP35" s="120"/>
      <c r="AQ35" s="120"/>
      <c r="AR35" s="120"/>
      <c r="AS35" s="125"/>
    </row>
    <row r="36" spans="1:45" ht="17.25" customHeight="1" thickBot="1" x14ac:dyDescent="0.3">
      <c r="A36" s="333" t="s">
        <v>319</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0"/>
      <c r="AN36" s="120"/>
      <c r="AO36" s="120"/>
      <c r="AP36" s="120"/>
      <c r="AQ36" s="120"/>
      <c r="AR36" s="120"/>
      <c r="AS36" s="12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0"/>
      <c r="AN37" s="120"/>
      <c r="AO37" s="120"/>
      <c r="AP37" s="120"/>
      <c r="AQ37" s="120"/>
      <c r="AR37" s="120"/>
      <c r="AS37" s="125"/>
    </row>
    <row r="38" spans="1:45" ht="17.25" customHeight="1" x14ac:dyDescent="0.25">
      <c r="A38" s="315" t="s">
        <v>353</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0"/>
      <c r="AN38" s="120"/>
      <c r="AO38" s="120"/>
      <c r="AP38" s="120"/>
      <c r="AQ38" s="120"/>
      <c r="AR38" s="120"/>
      <c r="AS38" s="125"/>
    </row>
    <row r="39" spans="1:45" ht="17.25" customHeight="1" thickBot="1" x14ac:dyDescent="0.3">
      <c r="A39" s="333" t="s">
        <v>352</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0"/>
      <c r="AN39" s="120"/>
      <c r="AO39" s="120"/>
      <c r="AP39" s="120"/>
      <c r="AQ39" s="120"/>
      <c r="AR39" s="120"/>
      <c r="AS39" s="125"/>
    </row>
    <row r="40" spans="1:45" ht="17.25" customHeight="1" x14ac:dyDescent="0.25">
      <c r="A40" s="349" t="s">
        <v>351</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0"/>
      <c r="AN40" s="120"/>
      <c r="AO40" s="120"/>
      <c r="AP40" s="120"/>
      <c r="AQ40" s="120"/>
      <c r="AR40" s="120"/>
      <c r="AS40" s="125"/>
    </row>
    <row r="41" spans="1:45" ht="17.25" customHeight="1" x14ac:dyDescent="0.25">
      <c r="A41" s="315" t="s">
        <v>350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0"/>
      <c r="AN41" s="120"/>
      <c r="AO41" s="120"/>
      <c r="AP41" s="120"/>
      <c r="AQ41" s="120"/>
      <c r="AR41" s="120"/>
      <c r="AS41" s="125"/>
    </row>
    <row r="42" spans="1:45" ht="17.25" customHeight="1" x14ac:dyDescent="0.25">
      <c r="A42" s="315" t="s">
        <v>349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0"/>
      <c r="AN42" s="120"/>
      <c r="AO42" s="120"/>
      <c r="AP42" s="120"/>
      <c r="AQ42" s="120"/>
      <c r="AR42" s="120"/>
      <c r="AS42" s="125"/>
    </row>
    <row r="43" spans="1:45" ht="17.25" customHeight="1" x14ac:dyDescent="0.25">
      <c r="A43" s="315" t="s">
        <v>348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0"/>
      <c r="AN43" s="120"/>
      <c r="AO43" s="120"/>
      <c r="AP43" s="120"/>
      <c r="AQ43" s="120"/>
      <c r="AR43" s="120"/>
      <c r="AS43" s="125"/>
    </row>
    <row r="44" spans="1:45" ht="17.25" customHeight="1" x14ac:dyDescent="0.25">
      <c r="A44" s="315" t="s">
        <v>347</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0"/>
      <c r="AN44" s="120"/>
      <c r="AO44" s="120"/>
      <c r="AP44" s="120"/>
      <c r="AQ44" s="120"/>
      <c r="AR44" s="120"/>
      <c r="AS44" s="125"/>
    </row>
    <row r="45" spans="1:45" ht="17.25" customHeight="1" x14ac:dyDescent="0.25">
      <c r="A45" s="315" t="s">
        <v>346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0"/>
      <c r="AN45" s="120"/>
      <c r="AO45" s="120"/>
      <c r="AP45" s="120"/>
      <c r="AQ45" s="120"/>
      <c r="AR45" s="120"/>
      <c r="AS45" s="125"/>
    </row>
    <row r="46" spans="1:45" ht="17.25" customHeight="1" thickBot="1" x14ac:dyDescent="0.3">
      <c r="A46" s="342" t="s">
        <v>345</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0"/>
      <c r="AN46" s="120"/>
      <c r="AO46" s="120"/>
      <c r="AP46" s="120"/>
      <c r="AQ46" s="120"/>
      <c r="AR46" s="120"/>
      <c r="AS46" s="125"/>
    </row>
    <row r="47" spans="1:45" ht="24" customHeight="1" x14ac:dyDescent="0.25">
      <c r="A47" s="345" t="s">
        <v>344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325</v>
      </c>
      <c r="AN47" s="332"/>
      <c r="AO47" s="133" t="s">
        <v>324</v>
      </c>
      <c r="AP47" s="133" t="s">
        <v>323</v>
      </c>
      <c r="AQ47" s="125"/>
    </row>
    <row r="48" spans="1:45" ht="12" customHeight="1" x14ac:dyDescent="0.25">
      <c r="A48" s="315" t="s">
        <v>343</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7"/>
      <c r="AP48" s="137"/>
      <c r="AQ48" s="125"/>
    </row>
    <row r="49" spans="1:43" ht="12" customHeight="1" x14ac:dyDescent="0.25">
      <c r="A49" s="315" t="s">
        <v>342</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7"/>
      <c r="AP49" s="137"/>
      <c r="AQ49" s="125"/>
    </row>
    <row r="50" spans="1:43" ht="12" customHeight="1" thickBot="1" x14ac:dyDescent="0.3">
      <c r="A50" s="333" t="s">
        <v>341</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0" t="s">
        <v>340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325</v>
      </c>
      <c r="AN52" s="332"/>
      <c r="AO52" s="133" t="s">
        <v>324</v>
      </c>
      <c r="AP52" s="133" t="s">
        <v>323</v>
      </c>
      <c r="AQ52" s="125"/>
    </row>
    <row r="53" spans="1:43" ht="11.25" customHeight="1" x14ac:dyDescent="0.25">
      <c r="A53" s="339" t="s">
        <v>339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1"/>
      <c r="AP53" s="141"/>
      <c r="AQ53" s="125"/>
    </row>
    <row r="54" spans="1:43" ht="12" customHeight="1" x14ac:dyDescent="0.25">
      <c r="A54" s="315" t="s">
        <v>338</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7"/>
      <c r="AP54" s="137"/>
      <c r="AQ54" s="125"/>
    </row>
    <row r="55" spans="1:43" ht="12" customHeight="1" x14ac:dyDescent="0.25">
      <c r="A55" s="315" t="s">
        <v>337</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7"/>
      <c r="AP55" s="137"/>
      <c r="AQ55" s="125"/>
    </row>
    <row r="56" spans="1:43" ht="12" customHeight="1" thickBot="1" x14ac:dyDescent="0.3">
      <c r="A56" s="333" t="s">
        <v>336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0" t="s">
        <v>335</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325</v>
      </c>
      <c r="AN58" s="332"/>
      <c r="AO58" s="133" t="s">
        <v>324</v>
      </c>
      <c r="AP58" s="133" t="s">
        <v>323</v>
      </c>
      <c r="AQ58" s="125"/>
    </row>
    <row r="59" spans="1:43" ht="12.75" customHeight="1" x14ac:dyDescent="0.25">
      <c r="A59" s="336" t="s">
        <v>334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5" t="s">
        <v>333</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7"/>
      <c r="AP60" s="137"/>
      <c r="AQ60" s="125"/>
    </row>
    <row r="61" spans="1:43" ht="12" customHeight="1" x14ac:dyDescent="0.25">
      <c r="A61" s="315" t="s">
        <v>332</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7"/>
      <c r="AP61" s="137"/>
      <c r="AQ61" s="125"/>
    </row>
    <row r="62" spans="1:43" ht="12" customHeight="1" x14ac:dyDescent="0.25">
      <c r="A62" s="315" t="s">
        <v>331</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7"/>
      <c r="AP62" s="137"/>
      <c r="AQ62" s="12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7"/>
      <c r="AP63" s="137"/>
      <c r="AQ63" s="12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7"/>
      <c r="AP64" s="137"/>
      <c r="AQ64" s="125"/>
    </row>
    <row r="65" spans="1:43" ht="12" customHeight="1" x14ac:dyDescent="0.25">
      <c r="A65" s="315" t="s">
        <v>330</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7"/>
      <c r="AP65" s="137"/>
      <c r="AQ65" s="125"/>
    </row>
    <row r="66" spans="1:43" ht="27.75" customHeight="1" x14ac:dyDescent="0.25">
      <c r="A66" s="319" t="s">
        <v>329</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8"/>
      <c r="AP66" s="138"/>
      <c r="AQ66" s="131"/>
    </row>
    <row r="67" spans="1:43" ht="11.25" customHeight="1" x14ac:dyDescent="0.25">
      <c r="A67" s="315" t="s">
        <v>321</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7"/>
      <c r="AP67" s="137"/>
      <c r="AQ67" s="125"/>
    </row>
    <row r="68" spans="1:43" ht="25.5" customHeight="1" x14ac:dyDescent="0.25">
      <c r="A68" s="319" t="s">
        <v>322</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8"/>
      <c r="AP68" s="138"/>
      <c r="AQ68" s="131"/>
    </row>
    <row r="69" spans="1:43" ht="12" customHeight="1" x14ac:dyDescent="0.25">
      <c r="A69" s="315" t="s">
        <v>320</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7"/>
      <c r="AP69" s="137"/>
      <c r="AQ69" s="125"/>
    </row>
    <row r="70" spans="1:43" ht="12.75" customHeight="1" x14ac:dyDescent="0.25">
      <c r="A70" s="324" t="s">
        <v>328</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8"/>
      <c r="AP70" s="138"/>
      <c r="AQ70" s="131"/>
    </row>
    <row r="71" spans="1:43" ht="12" customHeight="1" x14ac:dyDescent="0.25">
      <c r="A71" s="315" t="s">
        <v>319</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7"/>
      <c r="AP71" s="137"/>
      <c r="AQ71" s="125"/>
    </row>
    <row r="72" spans="1:43" ht="12.75" customHeight="1" thickBot="1" x14ac:dyDescent="0.3">
      <c r="A72" s="326" t="s">
        <v>327</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0" t="s">
        <v>326</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325</v>
      </c>
      <c r="AN74" s="332"/>
      <c r="AO74" s="133" t="s">
        <v>324</v>
      </c>
      <c r="AP74" s="133" t="s">
        <v>323</v>
      </c>
      <c r="AQ74" s="125"/>
    </row>
    <row r="75" spans="1:43" ht="25.5" customHeight="1" x14ac:dyDescent="0.25">
      <c r="A75" s="319" t="s">
        <v>322</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9"/>
      <c r="AP75" s="129"/>
      <c r="AQ75" s="131"/>
    </row>
    <row r="76" spans="1:43" ht="12" customHeight="1" x14ac:dyDescent="0.25">
      <c r="A76" s="315" t="s">
        <v>321</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2"/>
      <c r="AP76" s="132"/>
      <c r="AQ76" s="125"/>
    </row>
    <row r="77" spans="1:43" ht="12" customHeight="1" x14ac:dyDescent="0.25">
      <c r="A77" s="315" t="s">
        <v>320</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2"/>
      <c r="AP77" s="132"/>
      <c r="AQ77" s="125"/>
    </row>
    <row r="78" spans="1:43" ht="12" customHeight="1" x14ac:dyDescent="0.25">
      <c r="A78" s="315" t="s">
        <v>319</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2"/>
      <c r="AP78" s="132"/>
      <c r="AQ78" s="125"/>
    </row>
    <row r="79" spans="1:43" ht="12" customHeight="1" x14ac:dyDescent="0.25">
      <c r="A79" s="315" t="s">
        <v>318</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2"/>
      <c r="AP79" s="132"/>
      <c r="AQ79" s="125"/>
    </row>
    <row r="80" spans="1:43" ht="12" customHeight="1" x14ac:dyDescent="0.25">
      <c r="A80" s="315" t="s">
        <v>317</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2"/>
      <c r="AP80" s="132"/>
      <c r="AQ80" s="125"/>
    </row>
    <row r="81" spans="1:45" ht="12.75" customHeight="1" x14ac:dyDescent="0.25">
      <c r="A81" s="315" t="s">
        <v>316</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2"/>
      <c r="AP81" s="132"/>
      <c r="AQ81" s="125"/>
    </row>
    <row r="82" spans="1:45" ht="12.75" customHeight="1" x14ac:dyDescent="0.25">
      <c r="A82" s="315" t="s">
        <v>315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2"/>
      <c r="AP82" s="132"/>
      <c r="AQ82" s="125"/>
    </row>
    <row r="83" spans="1:45" ht="12" customHeight="1" x14ac:dyDescent="0.25">
      <c r="A83" s="324" t="s">
        <v>314</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9"/>
      <c r="AP83" s="129"/>
      <c r="AQ83" s="131"/>
    </row>
    <row r="84" spans="1:45" ht="12" customHeight="1" x14ac:dyDescent="0.25">
      <c r="A84" s="324" t="s">
        <v>313</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9"/>
      <c r="AP84" s="129"/>
      <c r="AQ84" s="131"/>
    </row>
    <row r="85" spans="1:45" ht="12" customHeight="1" x14ac:dyDescent="0.25">
      <c r="A85" s="315" t="s">
        <v>312</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2"/>
      <c r="AP85" s="132"/>
      <c r="AQ85" s="119"/>
    </row>
    <row r="86" spans="1:45" ht="27.75" customHeight="1" x14ac:dyDescent="0.25">
      <c r="A86" s="319" t="s">
        <v>311</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9"/>
      <c r="AP86" s="129"/>
      <c r="AQ86" s="131"/>
    </row>
    <row r="87" spans="1:45" x14ac:dyDescent="0.25">
      <c r="A87" s="319" t="s">
        <v>310</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9"/>
      <c r="AP87" s="129"/>
      <c r="AQ87" s="131"/>
    </row>
    <row r="88" spans="1:45" ht="14.25" customHeight="1" x14ac:dyDescent="0.25">
      <c r="A88" s="308" t="s">
        <v>309</v>
      </c>
      <c r="B88" s="309"/>
      <c r="C88" s="309"/>
      <c r="D88" s="31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1"/>
      <c r="AL88" s="312"/>
      <c r="AM88" s="313"/>
      <c r="AN88" s="314"/>
      <c r="AO88" s="129"/>
      <c r="AP88" s="129"/>
      <c r="AQ88" s="131"/>
    </row>
    <row r="89" spans="1:45" x14ac:dyDescent="0.25">
      <c r="A89" s="308" t="s">
        <v>308</v>
      </c>
      <c r="B89" s="309"/>
      <c r="C89" s="309"/>
      <c r="D89" s="31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1"/>
      <c r="AL89" s="312"/>
      <c r="AM89" s="313"/>
      <c r="AN89" s="314"/>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4"/>
      <c r="AL90" s="305"/>
      <c r="AM90" s="306"/>
      <c r="AN90" s="30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M_TP1000.PR.0033</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Модернизация контроллера видеостены диспетчерского щита в ЦУС</v>
      </c>
      <c r="B15" s="263"/>
      <c r="C15" s="263"/>
      <c r="D15" s="263"/>
      <c r="E15" s="263"/>
      <c r="F15" s="263"/>
      <c r="G15" s="263"/>
      <c r="H15" s="263"/>
      <c r="I15" s="263"/>
      <c r="J15" s="263"/>
      <c r="K15" s="263"/>
      <c r="L15" s="263"/>
    </row>
    <row r="16" spans="1:44" x14ac:dyDescent="0.25">
      <c r="A16" s="256" t="s">
        <v>7</v>
      </c>
      <c r="B16" s="256"/>
      <c r="C16" s="256"/>
      <c r="D16" s="256"/>
      <c r="E16" s="256"/>
      <c r="F16" s="256"/>
      <c r="G16" s="256"/>
      <c r="H16" s="256"/>
      <c r="I16" s="256"/>
      <c r="J16" s="256"/>
      <c r="K16" s="256"/>
      <c r="L16" s="256"/>
    </row>
    <row r="17" spans="1:12" ht="15.75" customHeight="1" x14ac:dyDescent="0.25">
      <c r="L17" s="91"/>
    </row>
    <row r="18" spans="1:12" x14ac:dyDescent="0.25">
      <c r="K18" s="90"/>
    </row>
    <row r="19" spans="1:12" ht="15.75" customHeight="1" x14ac:dyDescent="0.25">
      <c r="A19" s="382" t="s">
        <v>517</v>
      </c>
      <c r="B19" s="382"/>
      <c r="C19" s="382"/>
      <c r="D19" s="382"/>
      <c r="E19" s="382"/>
      <c r="F19" s="382"/>
      <c r="G19" s="382"/>
      <c r="H19" s="382"/>
      <c r="I19" s="382"/>
      <c r="J19" s="382"/>
      <c r="K19" s="382"/>
      <c r="L19" s="382"/>
    </row>
    <row r="20" spans="1:12" x14ac:dyDescent="0.25">
      <c r="A20" s="71"/>
      <c r="B20" s="71"/>
      <c r="C20" s="89"/>
      <c r="D20" s="89"/>
      <c r="E20" s="89"/>
      <c r="F20" s="89"/>
      <c r="G20" s="244"/>
      <c r="H20" s="244"/>
      <c r="I20" s="89"/>
      <c r="J20" s="89"/>
      <c r="K20" s="89"/>
      <c r="L20" s="89"/>
    </row>
    <row r="21" spans="1:12" ht="28.5" customHeight="1" x14ac:dyDescent="0.25">
      <c r="A21" s="372" t="s">
        <v>230</v>
      </c>
      <c r="B21" s="372" t="s">
        <v>229</v>
      </c>
      <c r="C21" s="378" t="s">
        <v>450</v>
      </c>
      <c r="D21" s="378"/>
      <c r="E21" s="378"/>
      <c r="F21" s="378"/>
      <c r="G21" s="378"/>
      <c r="H21" s="378"/>
      <c r="I21" s="373" t="s">
        <v>228</v>
      </c>
      <c r="J21" s="375" t="s">
        <v>452</v>
      </c>
      <c r="K21" s="372" t="s">
        <v>227</v>
      </c>
      <c r="L21" s="374" t="s">
        <v>451</v>
      </c>
    </row>
    <row r="22" spans="1:12" ht="58.5" customHeight="1" x14ac:dyDescent="0.25">
      <c r="A22" s="372"/>
      <c r="B22" s="372"/>
      <c r="C22" s="379" t="s">
        <v>3</v>
      </c>
      <c r="D22" s="379"/>
      <c r="E22" s="181"/>
      <c r="F22" s="182"/>
      <c r="G22" s="380" t="s">
        <v>2</v>
      </c>
      <c r="H22" s="381"/>
      <c r="I22" s="373"/>
      <c r="J22" s="376"/>
      <c r="K22" s="372"/>
      <c r="L22" s="374"/>
    </row>
    <row r="23" spans="1:12" ht="47.25" x14ac:dyDescent="0.25">
      <c r="A23" s="372"/>
      <c r="B23" s="372"/>
      <c r="C23" s="88" t="s">
        <v>226</v>
      </c>
      <c r="D23" s="88" t="s">
        <v>225</v>
      </c>
      <c r="E23" s="88" t="s">
        <v>226</v>
      </c>
      <c r="F23" s="88" t="s">
        <v>225</v>
      </c>
      <c r="G23" s="88" t="s">
        <v>226</v>
      </c>
      <c r="H23" s="88" t="s">
        <v>225</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564</v>
      </c>
      <c r="D26" s="78" t="s">
        <v>564</v>
      </c>
      <c r="E26" s="86"/>
      <c r="F26" s="86"/>
      <c r="G26" s="243" t="s">
        <v>561</v>
      </c>
      <c r="H26" s="243" t="s">
        <v>561</v>
      </c>
      <c r="I26" s="86"/>
      <c r="J26" s="86"/>
      <c r="K26" s="77"/>
      <c r="L26" s="77"/>
    </row>
    <row r="27" spans="1:12" s="72" customFormat="1" ht="39" customHeight="1" x14ac:dyDescent="0.25">
      <c r="A27" s="80" t="s">
        <v>222</v>
      </c>
      <c r="B27" s="87" t="s">
        <v>459</v>
      </c>
      <c r="C27" s="78" t="s">
        <v>564</v>
      </c>
      <c r="D27" s="78" t="s">
        <v>564</v>
      </c>
      <c r="E27" s="86"/>
      <c r="F27" s="86"/>
      <c r="G27" s="243" t="s">
        <v>561</v>
      </c>
      <c r="H27" s="243" t="s">
        <v>561</v>
      </c>
      <c r="I27" s="86"/>
      <c r="J27" s="86"/>
      <c r="K27" s="77"/>
      <c r="L27" s="77"/>
    </row>
    <row r="28" spans="1:12" s="72" customFormat="1" ht="70.5" customHeight="1" x14ac:dyDescent="0.25">
      <c r="A28" s="80" t="s">
        <v>458</v>
      </c>
      <c r="B28" s="87" t="s">
        <v>463</v>
      </c>
      <c r="C28" s="78" t="s">
        <v>564</v>
      </c>
      <c r="D28" s="78" t="s">
        <v>564</v>
      </c>
      <c r="E28" s="86"/>
      <c r="F28" s="86"/>
      <c r="G28" s="243" t="s">
        <v>561</v>
      </c>
      <c r="H28" s="243" t="s">
        <v>561</v>
      </c>
      <c r="I28" s="86"/>
      <c r="J28" s="86"/>
      <c r="K28" s="77"/>
      <c r="L28" s="77"/>
    </row>
    <row r="29" spans="1:12" s="72" customFormat="1" ht="54" customHeight="1" x14ac:dyDescent="0.25">
      <c r="A29" s="80" t="s">
        <v>221</v>
      </c>
      <c r="B29" s="87" t="s">
        <v>462</v>
      </c>
      <c r="C29" s="78" t="s">
        <v>564</v>
      </c>
      <c r="D29" s="78" t="s">
        <v>564</v>
      </c>
      <c r="E29" s="86"/>
      <c r="F29" s="86"/>
      <c r="G29" s="243" t="s">
        <v>561</v>
      </c>
      <c r="H29" s="243" t="s">
        <v>561</v>
      </c>
      <c r="I29" s="86"/>
      <c r="J29" s="86"/>
      <c r="K29" s="77"/>
      <c r="L29" s="77"/>
    </row>
    <row r="30" spans="1:12" s="72" customFormat="1" ht="42" customHeight="1" x14ac:dyDescent="0.25">
      <c r="A30" s="80" t="s">
        <v>220</v>
      </c>
      <c r="B30" s="87" t="s">
        <v>464</v>
      </c>
      <c r="C30" s="78" t="s">
        <v>564</v>
      </c>
      <c r="D30" s="78" t="s">
        <v>564</v>
      </c>
      <c r="E30" s="86"/>
      <c r="F30" s="86"/>
      <c r="G30" s="243" t="s">
        <v>561</v>
      </c>
      <c r="H30" s="243" t="s">
        <v>561</v>
      </c>
      <c r="I30" s="86"/>
      <c r="J30" s="86"/>
      <c r="K30" s="77"/>
      <c r="L30" s="77"/>
    </row>
    <row r="31" spans="1:12" s="72" customFormat="1" ht="37.5" customHeight="1" x14ac:dyDescent="0.25">
      <c r="A31" s="80" t="s">
        <v>219</v>
      </c>
      <c r="B31" s="79" t="s">
        <v>460</v>
      </c>
      <c r="C31" s="78" t="s">
        <v>564</v>
      </c>
      <c r="D31" s="78" t="s">
        <v>564</v>
      </c>
      <c r="E31" s="86"/>
      <c r="F31" s="86"/>
      <c r="G31" s="243" t="s">
        <v>561</v>
      </c>
      <c r="H31" s="243" t="s">
        <v>561</v>
      </c>
      <c r="I31" s="86"/>
      <c r="J31" s="86"/>
      <c r="K31" s="77"/>
      <c r="L31" s="77"/>
    </row>
    <row r="32" spans="1:12" s="72" customFormat="1" ht="31.5" x14ac:dyDescent="0.25">
      <c r="A32" s="80" t="s">
        <v>217</v>
      </c>
      <c r="B32" s="79" t="s">
        <v>465</v>
      </c>
      <c r="C32" s="78" t="s">
        <v>564</v>
      </c>
      <c r="D32" s="78" t="s">
        <v>564</v>
      </c>
      <c r="E32" s="86"/>
      <c r="F32" s="86"/>
      <c r="G32" s="243" t="s">
        <v>561</v>
      </c>
      <c r="H32" s="243" t="s">
        <v>561</v>
      </c>
      <c r="I32" s="86"/>
      <c r="J32" s="86"/>
      <c r="K32" s="77"/>
      <c r="L32" s="77"/>
    </row>
    <row r="33" spans="1:12" s="72" customFormat="1" ht="37.5" customHeight="1" x14ac:dyDescent="0.25">
      <c r="A33" s="80" t="s">
        <v>475</v>
      </c>
      <c r="B33" s="79" t="s">
        <v>392</v>
      </c>
      <c r="C33" s="78" t="s">
        <v>564</v>
      </c>
      <c r="D33" s="78" t="s">
        <v>564</v>
      </c>
      <c r="E33" s="86"/>
      <c r="F33" s="86"/>
      <c r="G33" s="243" t="s">
        <v>561</v>
      </c>
      <c r="H33" s="243" t="s">
        <v>561</v>
      </c>
      <c r="I33" s="86"/>
      <c r="J33" s="86"/>
      <c r="K33" s="77"/>
      <c r="L33" s="77"/>
    </row>
    <row r="34" spans="1:12" s="72" customFormat="1" ht="47.25" customHeight="1" x14ac:dyDescent="0.25">
      <c r="A34" s="80" t="s">
        <v>476</v>
      </c>
      <c r="B34" s="79" t="s">
        <v>469</v>
      </c>
      <c r="C34" s="78" t="s">
        <v>564</v>
      </c>
      <c r="D34" s="78" t="s">
        <v>564</v>
      </c>
      <c r="E34" s="85"/>
      <c r="F34" s="85"/>
      <c r="G34" s="243" t="s">
        <v>561</v>
      </c>
      <c r="H34" s="243" t="s">
        <v>561</v>
      </c>
      <c r="I34" s="85"/>
      <c r="J34" s="85"/>
      <c r="K34" s="85"/>
      <c r="L34" s="77"/>
    </row>
    <row r="35" spans="1:12" s="72" customFormat="1" ht="49.5" customHeight="1" x14ac:dyDescent="0.25">
      <c r="A35" s="80" t="s">
        <v>477</v>
      </c>
      <c r="B35" s="79" t="s">
        <v>218</v>
      </c>
      <c r="C35" s="78" t="s">
        <v>564</v>
      </c>
      <c r="D35" s="78" t="s">
        <v>564</v>
      </c>
      <c r="E35" s="85"/>
      <c r="F35" s="85"/>
      <c r="G35" s="243" t="s">
        <v>561</v>
      </c>
      <c r="H35" s="243" t="s">
        <v>561</v>
      </c>
      <c r="I35" s="85"/>
      <c r="J35" s="85"/>
      <c r="K35" s="85"/>
      <c r="L35" s="77"/>
    </row>
    <row r="36" spans="1:12" ht="37.5" customHeight="1" x14ac:dyDescent="0.25">
      <c r="A36" s="80" t="s">
        <v>478</v>
      </c>
      <c r="B36" s="79" t="s">
        <v>461</v>
      </c>
      <c r="C36" s="78" t="s">
        <v>564</v>
      </c>
      <c r="D36" s="78" t="s">
        <v>564</v>
      </c>
      <c r="E36" s="84"/>
      <c r="F36" s="83"/>
      <c r="G36" s="245" t="s">
        <v>561</v>
      </c>
      <c r="H36" s="245" t="s">
        <v>561</v>
      </c>
      <c r="I36" s="82"/>
      <c r="J36" s="82"/>
      <c r="K36" s="77"/>
      <c r="L36" s="77"/>
    </row>
    <row r="37" spans="1:12" x14ac:dyDescent="0.25">
      <c r="A37" s="80" t="s">
        <v>479</v>
      </c>
      <c r="B37" s="79" t="s">
        <v>216</v>
      </c>
      <c r="C37" s="78" t="s">
        <v>564</v>
      </c>
      <c r="D37" s="78" t="s">
        <v>564</v>
      </c>
      <c r="E37" s="84"/>
      <c r="F37" s="83"/>
      <c r="G37" s="245" t="s">
        <v>561</v>
      </c>
      <c r="H37" s="245" t="s">
        <v>561</v>
      </c>
      <c r="I37" s="82"/>
      <c r="J37" s="82"/>
      <c r="K37" s="77"/>
      <c r="L37" s="77"/>
    </row>
    <row r="38" spans="1:12" x14ac:dyDescent="0.25">
      <c r="A38" s="80" t="s">
        <v>480</v>
      </c>
      <c r="B38" s="81" t="s">
        <v>215</v>
      </c>
      <c r="C38" s="78"/>
      <c r="D38" s="78"/>
      <c r="E38" s="77"/>
      <c r="F38" s="77"/>
      <c r="G38" s="245"/>
      <c r="H38" s="245"/>
      <c r="I38" s="77"/>
      <c r="J38" s="77"/>
      <c r="K38" s="77"/>
      <c r="L38" s="77"/>
    </row>
    <row r="39" spans="1:12" ht="78.75" x14ac:dyDescent="0.25">
      <c r="A39" s="80">
        <v>2</v>
      </c>
      <c r="B39" s="79" t="s">
        <v>466</v>
      </c>
      <c r="C39" s="78" t="s">
        <v>564</v>
      </c>
      <c r="D39" s="78" t="s">
        <v>564</v>
      </c>
      <c r="E39" s="77"/>
      <c r="F39" s="77"/>
      <c r="G39" s="245">
        <v>44774</v>
      </c>
      <c r="H39" s="245">
        <v>44804</v>
      </c>
      <c r="I39" s="77"/>
      <c r="J39" s="77"/>
      <c r="K39" s="77"/>
      <c r="L39" s="77"/>
    </row>
    <row r="40" spans="1:12" ht="33.75" customHeight="1" x14ac:dyDescent="0.25">
      <c r="A40" s="80" t="s">
        <v>214</v>
      </c>
      <c r="B40" s="79" t="s">
        <v>468</v>
      </c>
      <c r="C40" s="78" t="s">
        <v>564</v>
      </c>
      <c r="D40" s="78" t="s">
        <v>564</v>
      </c>
      <c r="E40" s="77"/>
      <c r="F40" s="77"/>
      <c r="G40" s="245" t="s">
        <v>561</v>
      </c>
      <c r="H40" s="245" t="s">
        <v>561</v>
      </c>
      <c r="I40" s="77"/>
      <c r="J40" s="77"/>
      <c r="K40" s="77"/>
      <c r="L40" s="77"/>
    </row>
    <row r="41" spans="1:12" ht="63" customHeight="1" x14ac:dyDescent="0.25">
      <c r="A41" s="80" t="s">
        <v>213</v>
      </c>
      <c r="B41" s="81" t="s">
        <v>548</v>
      </c>
      <c r="C41" s="78"/>
      <c r="D41" s="78"/>
      <c r="E41" s="77"/>
      <c r="F41" s="77"/>
      <c r="G41" s="245"/>
      <c r="H41" s="245"/>
      <c r="I41" s="77"/>
      <c r="J41" s="77"/>
      <c r="K41" s="77"/>
      <c r="L41" s="77"/>
    </row>
    <row r="42" spans="1:12" ht="58.5" customHeight="1" x14ac:dyDescent="0.25">
      <c r="A42" s="80">
        <v>3</v>
      </c>
      <c r="B42" s="79" t="s">
        <v>467</v>
      </c>
      <c r="C42" s="78" t="s">
        <v>564</v>
      </c>
      <c r="D42" s="78" t="s">
        <v>564</v>
      </c>
      <c r="E42" s="77"/>
      <c r="F42" s="77"/>
      <c r="G42" s="245" t="s">
        <v>561</v>
      </c>
      <c r="H42" s="245" t="s">
        <v>561</v>
      </c>
      <c r="I42" s="77"/>
      <c r="J42" s="77"/>
      <c r="K42" s="77"/>
      <c r="L42" s="77"/>
    </row>
    <row r="43" spans="1:12" ht="34.5" customHeight="1" x14ac:dyDescent="0.25">
      <c r="A43" s="80" t="s">
        <v>212</v>
      </c>
      <c r="B43" s="79" t="s">
        <v>210</v>
      </c>
      <c r="C43" s="78" t="s">
        <v>564</v>
      </c>
      <c r="D43" s="78" t="s">
        <v>564</v>
      </c>
      <c r="E43" s="77"/>
      <c r="F43" s="77"/>
      <c r="G43" s="245">
        <v>44805</v>
      </c>
      <c r="H43" s="245">
        <v>44834</v>
      </c>
      <c r="I43" s="77"/>
      <c r="J43" s="77"/>
      <c r="K43" s="77"/>
      <c r="L43" s="77"/>
    </row>
    <row r="44" spans="1:12" ht="24.75" customHeight="1" x14ac:dyDescent="0.25">
      <c r="A44" s="80" t="s">
        <v>211</v>
      </c>
      <c r="B44" s="79" t="s">
        <v>208</v>
      </c>
      <c r="C44" s="78" t="s">
        <v>564</v>
      </c>
      <c r="D44" s="78" t="s">
        <v>564</v>
      </c>
      <c r="E44" s="77"/>
      <c r="F44" s="77"/>
      <c r="G44" s="245">
        <v>44835</v>
      </c>
      <c r="H44" s="245">
        <v>44865</v>
      </c>
      <c r="I44" s="77"/>
      <c r="J44" s="77"/>
      <c r="K44" s="77"/>
      <c r="L44" s="77"/>
    </row>
    <row r="45" spans="1:12" ht="90.75" customHeight="1" x14ac:dyDescent="0.25">
      <c r="A45" s="80" t="s">
        <v>209</v>
      </c>
      <c r="B45" s="79" t="s">
        <v>471</v>
      </c>
      <c r="C45" s="78" t="s">
        <v>564</v>
      </c>
      <c r="D45" s="78" t="s">
        <v>564</v>
      </c>
      <c r="E45" s="77"/>
      <c r="F45" s="77"/>
      <c r="G45" s="245" t="s">
        <v>561</v>
      </c>
      <c r="H45" s="245" t="s">
        <v>561</v>
      </c>
      <c r="I45" s="77"/>
      <c r="J45" s="77"/>
      <c r="K45" s="77"/>
      <c r="L45" s="77"/>
    </row>
    <row r="46" spans="1:12" ht="167.25" customHeight="1" x14ac:dyDescent="0.25">
      <c r="A46" s="80" t="s">
        <v>207</v>
      </c>
      <c r="B46" s="79" t="s">
        <v>470</v>
      </c>
      <c r="C46" s="78" t="s">
        <v>564</v>
      </c>
      <c r="D46" s="78" t="s">
        <v>564</v>
      </c>
      <c r="E46" s="77"/>
      <c r="F46" s="77"/>
      <c r="G46" s="245" t="s">
        <v>561</v>
      </c>
      <c r="H46" s="245" t="s">
        <v>561</v>
      </c>
      <c r="I46" s="77"/>
      <c r="J46" s="77"/>
      <c r="K46" s="77"/>
      <c r="L46" s="77"/>
    </row>
    <row r="47" spans="1:12" ht="30.75" customHeight="1" x14ac:dyDescent="0.25">
      <c r="A47" s="80" t="s">
        <v>205</v>
      </c>
      <c r="B47" s="79" t="s">
        <v>206</v>
      </c>
      <c r="C47" s="78" t="s">
        <v>564</v>
      </c>
      <c r="D47" s="78" t="s">
        <v>564</v>
      </c>
      <c r="E47" s="77"/>
      <c r="F47" s="77"/>
      <c r="G47" s="245">
        <v>44866</v>
      </c>
      <c r="H47" s="245">
        <v>44880</v>
      </c>
      <c r="I47" s="77"/>
      <c r="J47" s="77"/>
      <c r="K47" s="77"/>
      <c r="L47" s="77"/>
    </row>
    <row r="48" spans="1:12" ht="37.5" customHeight="1" x14ac:dyDescent="0.25">
      <c r="A48" s="80" t="s">
        <v>481</v>
      </c>
      <c r="B48" s="81" t="s">
        <v>204</v>
      </c>
      <c r="C48" s="78"/>
      <c r="D48" s="78"/>
      <c r="E48" s="77"/>
      <c r="F48" s="77"/>
      <c r="G48" s="245"/>
      <c r="H48" s="245"/>
      <c r="I48" s="77"/>
      <c r="J48" s="77"/>
      <c r="K48" s="77"/>
      <c r="L48" s="77"/>
    </row>
    <row r="49" spans="1:12" ht="35.25" customHeight="1" x14ac:dyDescent="0.25">
      <c r="A49" s="80">
        <v>4</v>
      </c>
      <c r="B49" s="79" t="s">
        <v>202</v>
      </c>
      <c r="C49" s="78" t="s">
        <v>564</v>
      </c>
      <c r="D49" s="78" t="s">
        <v>564</v>
      </c>
      <c r="E49" s="77"/>
      <c r="F49" s="77"/>
      <c r="G49" s="245" t="s">
        <v>561</v>
      </c>
      <c r="H49" s="245" t="s">
        <v>561</v>
      </c>
      <c r="I49" s="77"/>
      <c r="J49" s="77"/>
      <c r="K49" s="77"/>
      <c r="L49" s="77"/>
    </row>
    <row r="50" spans="1:12" ht="86.25" customHeight="1" x14ac:dyDescent="0.25">
      <c r="A50" s="80" t="s">
        <v>203</v>
      </c>
      <c r="B50" s="79" t="s">
        <v>631</v>
      </c>
      <c r="C50" s="78" t="s">
        <v>564</v>
      </c>
      <c r="D50" s="78" t="s">
        <v>564</v>
      </c>
      <c r="E50" s="77"/>
      <c r="F50" s="77"/>
      <c r="G50" s="245">
        <v>44881</v>
      </c>
      <c r="H50" s="245">
        <v>44895</v>
      </c>
      <c r="I50" s="77"/>
      <c r="J50" s="77"/>
      <c r="K50" s="77"/>
      <c r="L50" s="77"/>
    </row>
    <row r="51" spans="1:12" ht="77.25" customHeight="1" x14ac:dyDescent="0.25">
      <c r="A51" s="80" t="s">
        <v>201</v>
      </c>
      <c r="B51" s="79" t="s">
        <v>472</v>
      </c>
      <c r="C51" s="78" t="s">
        <v>564</v>
      </c>
      <c r="D51" s="78" t="s">
        <v>564</v>
      </c>
      <c r="E51" s="77"/>
      <c r="F51" s="77"/>
      <c r="G51" s="245" t="s">
        <v>561</v>
      </c>
      <c r="H51" s="245" t="s">
        <v>561</v>
      </c>
      <c r="I51" s="77"/>
      <c r="J51" s="77"/>
      <c r="K51" s="77"/>
      <c r="L51" s="77"/>
    </row>
    <row r="52" spans="1:12" ht="71.25" customHeight="1" x14ac:dyDescent="0.25">
      <c r="A52" s="80" t="s">
        <v>199</v>
      </c>
      <c r="B52" s="79" t="s">
        <v>200</v>
      </c>
      <c r="C52" s="78" t="s">
        <v>564</v>
      </c>
      <c r="D52" s="78" t="s">
        <v>564</v>
      </c>
      <c r="E52" s="77"/>
      <c r="F52" s="77"/>
      <c r="G52" s="245" t="s">
        <v>561</v>
      </c>
      <c r="H52" s="245" t="s">
        <v>561</v>
      </c>
      <c r="I52" s="77"/>
      <c r="J52" s="77"/>
      <c r="K52" s="77"/>
      <c r="L52" s="77"/>
    </row>
    <row r="53" spans="1:12" ht="48" customHeight="1" x14ac:dyDescent="0.25">
      <c r="A53" s="80" t="s">
        <v>197</v>
      </c>
      <c r="B53" s="190" t="s">
        <v>473</v>
      </c>
      <c r="C53" s="78" t="s">
        <v>564</v>
      </c>
      <c r="D53" s="78" t="s">
        <v>564</v>
      </c>
      <c r="E53" s="77"/>
      <c r="F53" s="77"/>
      <c r="G53" s="245">
        <v>44896</v>
      </c>
      <c r="H53" s="245">
        <v>44920</v>
      </c>
      <c r="I53" s="77"/>
      <c r="J53" s="77"/>
      <c r="K53" s="77"/>
      <c r="L53" s="77"/>
    </row>
    <row r="54" spans="1:12" ht="46.5" customHeight="1" x14ac:dyDescent="0.25">
      <c r="A54" s="80" t="s">
        <v>474</v>
      </c>
      <c r="B54" s="79" t="s">
        <v>198</v>
      </c>
      <c r="C54" s="78" t="s">
        <v>564</v>
      </c>
      <c r="D54" s="78" t="s">
        <v>564</v>
      </c>
      <c r="E54" s="77"/>
      <c r="F54" s="77"/>
      <c r="G54" s="245" t="s">
        <v>561</v>
      </c>
      <c r="H54" s="245" t="s">
        <v>561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17"/>
      <c r="AE8" s="217"/>
      <c r="AF8" s="217"/>
      <c r="AG8" s="217"/>
    </row>
    <row r="9" spans="1:33"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60" t="str">
        <f>'1. паспорт местоположение'!A12:C12</f>
        <v>M_TP1000.PR.0033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17"/>
      <c r="AE11" s="217"/>
      <c r="AF11" s="217"/>
      <c r="AG11" s="217"/>
    </row>
    <row r="12" spans="1:33"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60" t="str">
        <f>'1. паспорт местоположение'!A15:C15</f>
        <v>Модернизация контроллера видеостены диспетчерского щита в ЦУС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17"/>
      <c r="AE14" s="217"/>
      <c r="AF14" s="217"/>
      <c r="AG14" s="217"/>
    </row>
    <row r="15" spans="1:33"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18"/>
      <c r="AE15" s="218"/>
      <c r="AF15" s="218"/>
      <c r="AG15" s="218"/>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220"/>
      <c r="AE16" s="220"/>
      <c r="AF16" s="220"/>
      <c r="AG16" s="220"/>
    </row>
    <row r="17" spans="1:35" x14ac:dyDescent="0.25">
      <c r="B17" s="69"/>
      <c r="C17" s="69"/>
      <c r="D17" s="69"/>
      <c r="E17" s="69"/>
      <c r="F17" s="69"/>
      <c r="AC17" s="69"/>
    </row>
    <row r="18" spans="1:35"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221"/>
      <c r="AE18" s="221"/>
      <c r="AF18" s="221"/>
      <c r="AG18" s="221"/>
    </row>
    <row r="20" spans="1:35" s="222" customFormat="1" ht="33" customHeight="1" x14ac:dyDescent="0.25">
      <c r="A20" s="389" t="s">
        <v>196</v>
      </c>
      <c r="B20" s="389" t="s">
        <v>195</v>
      </c>
      <c r="C20" s="386" t="s">
        <v>194</v>
      </c>
      <c r="D20" s="386"/>
      <c r="E20" s="392" t="s">
        <v>193</v>
      </c>
      <c r="F20" s="392"/>
      <c r="G20" s="393" t="s">
        <v>566</v>
      </c>
      <c r="H20" s="383" t="s">
        <v>567</v>
      </c>
      <c r="I20" s="384"/>
      <c r="J20" s="384"/>
      <c r="K20" s="384"/>
      <c r="L20" s="383" t="s">
        <v>568</v>
      </c>
      <c r="M20" s="384"/>
      <c r="N20" s="384"/>
      <c r="O20" s="384"/>
      <c r="P20" s="383" t="s">
        <v>569</v>
      </c>
      <c r="Q20" s="384"/>
      <c r="R20" s="384"/>
      <c r="S20" s="384"/>
      <c r="T20" s="383" t="s">
        <v>570</v>
      </c>
      <c r="U20" s="384"/>
      <c r="V20" s="384"/>
      <c r="W20" s="384"/>
      <c r="X20" s="383" t="s">
        <v>571</v>
      </c>
      <c r="Y20" s="384"/>
      <c r="Z20" s="384"/>
      <c r="AA20" s="384"/>
      <c r="AB20" s="385" t="s">
        <v>192</v>
      </c>
      <c r="AC20" s="385"/>
    </row>
    <row r="21" spans="1:35" s="222" customFormat="1" ht="81.75" customHeight="1" x14ac:dyDescent="0.25">
      <c r="A21" s="390"/>
      <c r="B21" s="390"/>
      <c r="C21" s="386"/>
      <c r="D21" s="386"/>
      <c r="E21" s="392"/>
      <c r="F21" s="392"/>
      <c r="G21" s="394"/>
      <c r="H21" s="386" t="s">
        <v>3</v>
      </c>
      <c r="I21" s="386"/>
      <c r="J21" s="372" t="s">
        <v>191</v>
      </c>
      <c r="K21" s="372"/>
      <c r="L21" s="386" t="s">
        <v>3</v>
      </c>
      <c r="M21" s="386"/>
      <c r="N21" s="372" t="s">
        <v>191</v>
      </c>
      <c r="O21" s="372"/>
      <c r="P21" s="386" t="s">
        <v>3</v>
      </c>
      <c r="Q21" s="386"/>
      <c r="R21" s="372" t="s">
        <v>191</v>
      </c>
      <c r="S21" s="372"/>
      <c r="T21" s="386" t="s">
        <v>3</v>
      </c>
      <c r="U21" s="386"/>
      <c r="V21" s="372" t="s">
        <v>191</v>
      </c>
      <c r="W21" s="372"/>
      <c r="X21" s="386" t="s">
        <v>3</v>
      </c>
      <c r="Y21" s="386"/>
      <c r="Z21" s="372" t="s">
        <v>191</v>
      </c>
      <c r="AA21" s="372"/>
      <c r="AB21" s="385"/>
      <c r="AC21" s="385"/>
    </row>
    <row r="22" spans="1:35" s="222" customFormat="1" ht="89.25" customHeight="1" x14ac:dyDescent="0.3">
      <c r="A22" s="391"/>
      <c r="B22" s="391"/>
      <c r="C22" s="223" t="s">
        <v>3</v>
      </c>
      <c r="D22" s="223" t="s">
        <v>189</v>
      </c>
      <c r="E22" s="224" t="s">
        <v>572</v>
      </c>
      <c r="F22" s="224" t="s">
        <v>573</v>
      </c>
      <c r="G22" s="379"/>
      <c r="H22" s="225" t="s">
        <v>497</v>
      </c>
      <c r="I22" s="225" t="s">
        <v>498</v>
      </c>
      <c r="J22" s="225" t="s">
        <v>497</v>
      </c>
      <c r="K22" s="225" t="s">
        <v>498</v>
      </c>
      <c r="L22" s="225" t="s">
        <v>497</v>
      </c>
      <c r="M22" s="225" t="s">
        <v>498</v>
      </c>
      <c r="N22" s="225" t="s">
        <v>497</v>
      </c>
      <c r="O22" s="225" t="s">
        <v>498</v>
      </c>
      <c r="P22" s="225" t="s">
        <v>497</v>
      </c>
      <c r="Q22" s="225" t="s">
        <v>498</v>
      </c>
      <c r="R22" s="225" t="s">
        <v>497</v>
      </c>
      <c r="S22" s="225" t="s">
        <v>498</v>
      </c>
      <c r="T22" s="225" t="s">
        <v>497</v>
      </c>
      <c r="U22" s="225" t="s">
        <v>498</v>
      </c>
      <c r="V22" s="225" t="s">
        <v>497</v>
      </c>
      <c r="W22" s="225" t="s">
        <v>498</v>
      </c>
      <c r="X22" s="225" t="s">
        <v>497</v>
      </c>
      <c r="Y22" s="225" t="s">
        <v>498</v>
      </c>
      <c r="Z22" s="225" t="s">
        <v>497</v>
      </c>
      <c r="AA22" s="225" t="s">
        <v>498</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564</v>
      </c>
      <c r="D24" s="247">
        <v>5.2409090092449997</v>
      </c>
      <c r="E24" s="247">
        <v>5.2409090092449997</v>
      </c>
      <c r="F24" s="247">
        <v>5.2409090092449997</v>
      </c>
      <c r="G24" s="247">
        <v>5.2409090092449997</v>
      </c>
      <c r="H24" s="247" t="s">
        <v>564</v>
      </c>
      <c r="I24" s="247"/>
      <c r="J24" s="247">
        <v>0</v>
      </c>
      <c r="K24" s="247"/>
      <c r="L24" s="247" t="s">
        <v>564</v>
      </c>
      <c r="M24" s="247"/>
      <c r="N24" s="247">
        <v>0</v>
      </c>
      <c r="O24" s="247"/>
      <c r="P24" s="247" t="s">
        <v>564</v>
      </c>
      <c r="Q24" s="247"/>
      <c r="R24" s="247">
        <v>0</v>
      </c>
      <c r="S24" s="247"/>
      <c r="T24" s="247" t="s">
        <v>564</v>
      </c>
      <c r="U24" s="247"/>
      <c r="V24" s="247">
        <v>0</v>
      </c>
      <c r="W24" s="247"/>
      <c r="X24" s="247" t="s">
        <v>564</v>
      </c>
      <c r="Y24" s="247"/>
      <c r="Z24" s="247">
        <v>0</v>
      </c>
      <c r="AA24" s="247"/>
      <c r="AB24" s="247" t="s">
        <v>564</v>
      </c>
      <c r="AC24" s="247">
        <f>SUM(J24,N24,R24,V24,Z24)</f>
        <v>0</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564</v>
      </c>
      <c r="D27" s="247">
        <v>4.3674241743708304</v>
      </c>
      <c r="E27" s="247">
        <v>4.3674241743708304</v>
      </c>
      <c r="F27" s="247">
        <v>4.3674241743708304</v>
      </c>
      <c r="G27" s="247">
        <v>4.3674241743708304</v>
      </c>
      <c r="H27" s="247" t="s">
        <v>564</v>
      </c>
      <c r="I27" s="247"/>
      <c r="J27" s="247">
        <v>0</v>
      </c>
      <c r="K27" s="247"/>
      <c r="L27" s="247" t="s">
        <v>564</v>
      </c>
      <c r="M27" s="247"/>
      <c r="N27" s="247">
        <v>0</v>
      </c>
      <c r="O27" s="247"/>
      <c r="P27" s="247" t="s">
        <v>564</v>
      </c>
      <c r="Q27" s="247"/>
      <c r="R27" s="247">
        <v>0</v>
      </c>
      <c r="S27" s="247"/>
      <c r="T27" s="247" t="s">
        <v>564</v>
      </c>
      <c r="U27" s="247"/>
      <c r="V27" s="247">
        <v>0</v>
      </c>
      <c r="W27" s="247"/>
      <c r="X27" s="247" t="s">
        <v>564</v>
      </c>
      <c r="Y27" s="247"/>
      <c r="Z27" s="247">
        <v>0</v>
      </c>
      <c r="AA27" s="247"/>
      <c r="AB27" s="247" t="s">
        <v>564</v>
      </c>
      <c r="AC27" s="247">
        <f>SUM(J27,N27,R27,V27,Z27)</f>
        <v>0</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564</v>
      </c>
      <c r="D29" s="247">
        <f>D24-D27</f>
        <v>0.87348483487416928</v>
      </c>
      <c r="E29" s="247">
        <f t="shared" ref="E29:G29" si="0">E24-E27</f>
        <v>0.87348483487416928</v>
      </c>
      <c r="F29" s="247">
        <f t="shared" si="0"/>
        <v>0.87348483487416928</v>
      </c>
      <c r="G29" s="247">
        <f t="shared" si="0"/>
        <v>0.87348483487416928</v>
      </c>
      <c r="H29" s="247" t="s">
        <v>564</v>
      </c>
      <c r="I29" s="247"/>
      <c r="J29" s="247">
        <v>0</v>
      </c>
      <c r="K29" s="247"/>
      <c r="L29" s="247" t="s">
        <v>564</v>
      </c>
      <c r="M29" s="247"/>
      <c r="N29" s="247">
        <v>0</v>
      </c>
      <c r="O29" s="247"/>
      <c r="P29" s="247" t="s">
        <v>564</v>
      </c>
      <c r="Q29" s="247"/>
      <c r="R29" s="247">
        <v>0</v>
      </c>
      <c r="S29" s="247"/>
      <c r="T29" s="247" t="s">
        <v>564</v>
      </c>
      <c r="U29" s="247"/>
      <c r="V29" s="247">
        <v>0</v>
      </c>
      <c r="W29" s="247"/>
      <c r="X29" s="247" t="s">
        <v>564</v>
      </c>
      <c r="Y29" s="247"/>
      <c r="Z29" s="247">
        <v>0</v>
      </c>
      <c r="AA29" s="247"/>
      <c r="AB29" s="247" t="s">
        <v>564</v>
      </c>
      <c r="AC29" s="247">
        <f>SUM(J29,N29,R29,V29,Z29)</f>
        <v>0</v>
      </c>
    </row>
    <row r="30" spans="1:35" s="222" customFormat="1" ht="47.25" x14ac:dyDescent="0.25">
      <c r="A30" s="229" t="s">
        <v>64</v>
      </c>
      <c r="B30" s="230" t="s">
        <v>178</v>
      </c>
      <c r="C30" s="247" t="s">
        <v>564</v>
      </c>
      <c r="D30" s="247">
        <v>4.3674241743708304</v>
      </c>
      <c r="E30" s="247"/>
      <c r="F30" s="247"/>
      <c r="G30" s="247">
        <v>4.3674241743708304</v>
      </c>
      <c r="H30" s="247" t="s">
        <v>564</v>
      </c>
      <c r="I30" s="247"/>
      <c r="J30" s="247">
        <v>0</v>
      </c>
      <c r="K30" s="247"/>
      <c r="L30" s="247" t="s">
        <v>564</v>
      </c>
      <c r="M30" s="247"/>
      <c r="N30" s="247">
        <v>0</v>
      </c>
      <c r="O30" s="247"/>
      <c r="P30" s="247" t="s">
        <v>564</v>
      </c>
      <c r="Q30" s="247"/>
      <c r="R30" s="247">
        <v>0</v>
      </c>
      <c r="S30" s="247"/>
      <c r="T30" s="247" t="s">
        <v>564</v>
      </c>
      <c r="U30" s="247"/>
      <c r="V30" s="247">
        <v>0</v>
      </c>
      <c r="W30" s="247"/>
      <c r="X30" s="247" t="s">
        <v>564</v>
      </c>
      <c r="Y30" s="247"/>
      <c r="Z30" s="247">
        <v>0</v>
      </c>
      <c r="AA30" s="247"/>
      <c r="AB30" s="247" t="s">
        <v>564</v>
      </c>
      <c r="AC30" s="247">
        <f>SUM(J30,N30,R30,V30,Z30)</f>
        <v>0</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47" t="s">
        <v>564</v>
      </c>
      <c r="D32" s="247">
        <v>0.74274455088750002</v>
      </c>
      <c r="E32" s="231"/>
      <c r="F32" s="231"/>
      <c r="G32" s="247">
        <v>0.74274455088750002</v>
      </c>
      <c r="H32" s="247" t="s">
        <v>564</v>
      </c>
      <c r="I32" s="251"/>
      <c r="J32" s="247">
        <v>0</v>
      </c>
      <c r="K32" s="251"/>
      <c r="L32" s="247" t="s">
        <v>564</v>
      </c>
      <c r="M32" s="251"/>
      <c r="N32" s="247">
        <v>0</v>
      </c>
      <c r="O32" s="251"/>
      <c r="P32" s="247" t="s">
        <v>564</v>
      </c>
      <c r="Q32" s="251"/>
      <c r="R32" s="247">
        <v>0</v>
      </c>
      <c r="S32" s="251"/>
      <c r="T32" s="247" t="s">
        <v>564</v>
      </c>
      <c r="U32" s="251"/>
      <c r="V32" s="247">
        <v>0</v>
      </c>
      <c r="W32" s="251"/>
      <c r="X32" s="247" t="s">
        <v>564</v>
      </c>
      <c r="Y32" s="251"/>
      <c r="Z32" s="247">
        <v>0</v>
      </c>
      <c r="AA32" s="251"/>
      <c r="AB32" s="247" t="s">
        <v>564</v>
      </c>
      <c r="AC32" s="247">
        <f>SUM(J32,N32,R32,V32,Z32)</f>
        <v>0</v>
      </c>
    </row>
    <row r="33" spans="1:29" s="222" customFormat="1" x14ac:dyDescent="0.25">
      <c r="A33" s="229" t="s">
        <v>173</v>
      </c>
      <c r="B33" s="233" t="s">
        <v>172</v>
      </c>
      <c r="C33" s="247" t="s">
        <v>564</v>
      </c>
      <c r="D33" s="247">
        <v>3.6246796234833298</v>
      </c>
      <c r="E33" s="231"/>
      <c r="F33" s="231"/>
      <c r="G33" s="247">
        <v>3.6246796234833298</v>
      </c>
      <c r="H33" s="247" t="s">
        <v>564</v>
      </c>
      <c r="I33" s="251"/>
      <c r="J33" s="247">
        <v>0</v>
      </c>
      <c r="K33" s="251"/>
      <c r="L33" s="247" t="s">
        <v>564</v>
      </c>
      <c r="M33" s="251"/>
      <c r="N33" s="247">
        <v>0</v>
      </c>
      <c r="O33" s="251"/>
      <c r="P33" s="247" t="s">
        <v>564</v>
      </c>
      <c r="Q33" s="251"/>
      <c r="R33" s="247">
        <v>0</v>
      </c>
      <c r="S33" s="251"/>
      <c r="T33" s="247" t="s">
        <v>564</v>
      </c>
      <c r="U33" s="251"/>
      <c r="V33" s="247">
        <v>0</v>
      </c>
      <c r="W33" s="251"/>
      <c r="X33" s="247" t="s">
        <v>564</v>
      </c>
      <c r="Y33" s="251"/>
      <c r="Z33" s="247">
        <v>0</v>
      </c>
      <c r="AA33" s="251"/>
      <c r="AB33" s="247" t="s">
        <v>564</v>
      </c>
      <c r="AC33" s="247">
        <f>SUM(J33,N33,R33,V33,Z33)</f>
        <v>0</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574</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575</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576</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577</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578</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579</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580</v>
      </c>
      <c r="B43" s="233" t="s">
        <v>581</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582</v>
      </c>
      <c r="B44" s="233" t="s">
        <v>583</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584</v>
      </c>
      <c r="B45" s="233" t="s">
        <v>585</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586</v>
      </c>
      <c r="B46" s="233" t="s">
        <v>587</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574</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576</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577</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588</v>
      </c>
      <c r="B55" s="233" t="s">
        <v>578</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589</v>
      </c>
      <c r="B56" s="233" t="s">
        <v>579</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590</v>
      </c>
      <c r="B57" s="233" t="s">
        <v>581</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591</v>
      </c>
      <c r="B58" s="233" t="s">
        <v>583</v>
      </c>
      <c r="C58" s="247"/>
      <c r="D58" s="247"/>
      <c r="E58" s="231"/>
      <c r="F58" s="231"/>
      <c r="G58" s="247"/>
      <c r="H58" s="250"/>
      <c r="I58" s="231"/>
      <c r="J58" s="247"/>
      <c r="K58" s="231"/>
      <c r="L58" s="250"/>
      <c r="M58" s="231"/>
      <c r="N58" s="247"/>
      <c r="O58" s="231"/>
      <c r="P58" s="250"/>
      <c r="Q58" s="231"/>
      <c r="R58" s="247"/>
      <c r="S58" s="231"/>
      <c r="T58" s="250"/>
      <c r="U58" s="231"/>
      <c r="V58" s="247"/>
      <c r="W58" s="231"/>
      <c r="X58" s="250"/>
      <c r="Y58" s="231"/>
      <c r="Z58" s="247"/>
      <c r="AA58" s="231"/>
      <c r="AB58" s="247"/>
      <c r="AC58" s="247"/>
    </row>
    <row r="59" spans="1:29" s="222" customFormat="1" x14ac:dyDescent="0.25">
      <c r="A59" s="232" t="s">
        <v>592</v>
      </c>
      <c r="B59" s="233" t="s">
        <v>585</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593</v>
      </c>
      <c r="B60" s="233" t="s">
        <v>587</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564</v>
      </c>
      <c r="D62" s="247">
        <v>4.3674241743708304</v>
      </c>
      <c r="E62" s="231"/>
      <c r="F62" s="231"/>
      <c r="G62" s="247">
        <v>4.3674241743708304</v>
      </c>
      <c r="H62" s="250" t="s">
        <v>564</v>
      </c>
      <c r="I62" s="231"/>
      <c r="J62" s="247">
        <v>0</v>
      </c>
      <c r="K62" s="231"/>
      <c r="L62" s="250" t="s">
        <v>564</v>
      </c>
      <c r="M62" s="231"/>
      <c r="N62" s="247">
        <v>0</v>
      </c>
      <c r="O62" s="231"/>
      <c r="P62" s="250" t="s">
        <v>564</v>
      </c>
      <c r="Q62" s="231"/>
      <c r="R62" s="247">
        <v>0</v>
      </c>
      <c r="S62" s="231"/>
      <c r="T62" s="250" t="s">
        <v>564</v>
      </c>
      <c r="U62" s="231"/>
      <c r="V62" s="247">
        <v>0</v>
      </c>
      <c r="W62" s="231"/>
      <c r="X62" s="250" t="s">
        <v>564</v>
      </c>
      <c r="Y62" s="231"/>
      <c r="Z62" s="247">
        <v>0</v>
      </c>
      <c r="AA62" s="231"/>
      <c r="AB62" s="247" t="s">
        <v>564</v>
      </c>
      <c r="AC62" s="247">
        <f>SUM(J62,N62,R62,V62,Z62)</f>
        <v>0</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594</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595</v>
      </c>
      <c r="B68" s="235" t="s">
        <v>596</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597</v>
      </c>
      <c r="B69" s="235" t="s">
        <v>598</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599</v>
      </c>
      <c r="B70" s="235" t="s">
        <v>600</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601</v>
      </c>
      <c r="B71" s="235" t="s">
        <v>602</v>
      </c>
      <c r="C71" s="247"/>
      <c r="D71" s="247"/>
      <c r="E71" s="231"/>
      <c r="F71" s="231"/>
      <c r="G71" s="247"/>
      <c r="H71" s="250"/>
      <c r="I71" s="231"/>
      <c r="J71" s="247"/>
      <c r="K71" s="231"/>
      <c r="L71" s="250"/>
      <c r="M71" s="231"/>
      <c r="N71" s="247"/>
      <c r="O71" s="231"/>
      <c r="P71" s="250"/>
      <c r="Q71" s="231"/>
      <c r="R71" s="247"/>
      <c r="S71" s="231"/>
      <c r="T71" s="250"/>
      <c r="U71" s="231"/>
      <c r="V71" s="247"/>
      <c r="W71" s="231"/>
      <c r="X71" s="250"/>
      <c r="Y71" s="231"/>
      <c r="Z71" s="247"/>
      <c r="AA71" s="231"/>
      <c r="AB71" s="247"/>
      <c r="AC71" s="247"/>
    </row>
    <row r="72" spans="1:29" s="222" customFormat="1" x14ac:dyDescent="0.25">
      <c r="A72" s="232" t="s">
        <v>603</v>
      </c>
      <c r="B72" s="235" t="s">
        <v>604</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605</v>
      </c>
      <c r="B73" s="235" t="s">
        <v>606</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574</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607</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576</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577</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608</v>
      </c>
      <c r="B81" s="233" t="s">
        <v>578</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609</v>
      </c>
      <c r="B82" s="233" t="s">
        <v>579</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610</v>
      </c>
      <c r="B83" s="233" t="s">
        <v>581</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611</v>
      </c>
      <c r="B84" s="233" t="s">
        <v>583</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612</v>
      </c>
      <c r="B85" s="233" t="s">
        <v>585</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613</v>
      </c>
      <c r="B86" s="233" t="s">
        <v>587</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f>
        <v>M_TP1000.PR.0033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f>
        <v>Модернизация контроллера видеостены диспетчерского щита в ЦУС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0" t="s">
        <v>531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542</v>
      </c>
      <c r="F22" s="416"/>
      <c r="G22" s="416"/>
      <c r="H22" s="416"/>
      <c r="I22" s="416"/>
      <c r="J22" s="416"/>
      <c r="K22" s="416"/>
      <c r="L22" s="417"/>
      <c r="M22" s="401" t="s">
        <v>50</v>
      </c>
      <c r="N22" s="401" t="s">
        <v>49</v>
      </c>
      <c r="O22" s="401" t="s">
        <v>48</v>
      </c>
      <c r="P22" s="396" t="s">
        <v>267</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453</v>
      </c>
      <c r="J23" s="399" t="s">
        <v>454</v>
      </c>
      <c r="K23" s="399" t="s">
        <v>455</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83" t="s">
        <v>14</v>
      </c>
      <c r="AG24" s="183" t="s">
        <v>13</v>
      </c>
      <c r="AH24" s="184" t="s">
        <v>3</v>
      </c>
      <c r="AI24" s="184"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550</v>
      </c>
    </row>
    <row r="4" spans="1:8" x14ac:dyDescent="0.25">
      <c r="B4" s="48"/>
    </row>
    <row r="5" spans="1:8" ht="18.75" x14ac:dyDescent="0.3">
      <c r="A5" s="427" t="str">
        <f>'1. паспорт местоположение'!A5</f>
        <v>Год раскрытия информации: 2022 год</v>
      </c>
      <c r="B5" s="427"/>
      <c r="C5" s="76"/>
      <c r="D5" s="76"/>
      <c r="E5" s="76"/>
      <c r="F5" s="76"/>
      <c r="G5" s="76"/>
      <c r="H5" s="76"/>
    </row>
    <row r="6" spans="1:8" ht="18.75" x14ac:dyDescent="0.3">
      <c r="A6" s="188"/>
      <c r="B6" s="188"/>
      <c r="C6" s="188"/>
      <c r="D6" s="188"/>
      <c r="E6" s="188"/>
      <c r="F6" s="188"/>
      <c r="G6" s="188"/>
      <c r="H6" s="188"/>
    </row>
    <row r="7" spans="1:8" ht="18.75" x14ac:dyDescent="0.25">
      <c r="A7" s="259" t="s">
        <v>10</v>
      </c>
      <c r="B7" s="259"/>
      <c r="C7" s="187"/>
      <c r="D7" s="187"/>
      <c r="E7" s="187"/>
      <c r="F7" s="187"/>
      <c r="G7" s="187"/>
      <c r="H7" s="187"/>
    </row>
    <row r="8" spans="1:8" ht="18.75" x14ac:dyDescent="0.25">
      <c r="A8" s="187"/>
      <c r="B8" s="187"/>
      <c r="C8" s="187"/>
      <c r="D8" s="187"/>
      <c r="E8" s="187"/>
      <c r="F8" s="187"/>
      <c r="G8" s="187"/>
      <c r="H8" s="187"/>
    </row>
    <row r="9" spans="1:8" ht="18.75" x14ac:dyDescent="0.3">
      <c r="A9" s="424" t="str">
        <f>'1. паспорт местоположение'!A9</f>
        <v>АО "Россети Тюмень"</v>
      </c>
      <c r="B9" s="424"/>
      <c r="C9" s="185"/>
      <c r="D9" s="185"/>
      <c r="E9" s="185"/>
      <c r="F9" s="185"/>
      <c r="G9" s="185"/>
      <c r="H9" s="185"/>
    </row>
    <row r="10" spans="1:8" x14ac:dyDescent="0.25">
      <c r="A10" s="256" t="s">
        <v>9</v>
      </c>
      <c r="B10" s="256"/>
      <c r="C10" s="186"/>
      <c r="D10" s="186"/>
      <c r="E10" s="186"/>
      <c r="F10" s="186"/>
      <c r="G10" s="186"/>
      <c r="H10" s="186"/>
    </row>
    <row r="11" spans="1:8" ht="18.75" x14ac:dyDescent="0.25">
      <c r="A11" s="187"/>
      <c r="B11" s="187"/>
      <c r="C11" s="187"/>
      <c r="D11" s="187"/>
      <c r="E11" s="187"/>
      <c r="F11" s="187"/>
      <c r="G11" s="187"/>
      <c r="H11" s="187"/>
    </row>
    <row r="12" spans="1:8" ht="18.75" x14ac:dyDescent="0.3">
      <c r="A12" s="424" t="str">
        <f>'1. паспорт местоположение'!A12</f>
        <v>M_TP1000.PR.0033</v>
      </c>
      <c r="B12" s="424"/>
      <c r="C12" s="185"/>
      <c r="D12" s="185"/>
      <c r="E12" s="185"/>
      <c r="F12" s="185"/>
      <c r="G12" s="185"/>
      <c r="H12" s="185"/>
    </row>
    <row r="13" spans="1:8" x14ac:dyDescent="0.25">
      <c r="A13" s="256" t="s">
        <v>8</v>
      </c>
      <c r="B13" s="256"/>
      <c r="C13" s="186"/>
      <c r="D13" s="186"/>
      <c r="E13" s="186"/>
      <c r="F13" s="186"/>
      <c r="G13" s="186"/>
      <c r="H13" s="186"/>
    </row>
    <row r="14" spans="1:8" ht="18.75" x14ac:dyDescent="0.25">
      <c r="A14" s="11"/>
      <c r="B14" s="11"/>
      <c r="C14" s="11"/>
      <c r="D14" s="11"/>
      <c r="E14" s="11"/>
      <c r="F14" s="11"/>
      <c r="G14" s="11"/>
      <c r="H14" s="11"/>
    </row>
    <row r="15" spans="1:8" ht="18.75" x14ac:dyDescent="0.3">
      <c r="A15" s="424" t="str">
        <f>'1. паспорт местоположение'!A15</f>
        <v>Модернизация контроллера видеостены диспетчерского щита в ЦУС</v>
      </c>
      <c r="B15" s="424"/>
      <c r="C15" s="185"/>
      <c r="D15" s="185"/>
      <c r="E15" s="185"/>
      <c r="F15" s="185"/>
      <c r="G15" s="185"/>
      <c r="H15" s="185"/>
    </row>
    <row r="16" spans="1:8" x14ac:dyDescent="0.25">
      <c r="A16" s="256" t="s">
        <v>7</v>
      </c>
      <c r="B16" s="256"/>
      <c r="C16" s="186"/>
      <c r="D16" s="186"/>
      <c r="E16" s="186"/>
      <c r="F16" s="186"/>
      <c r="G16" s="186"/>
      <c r="H16" s="186"/>
    </row>
    <row r="17" spans="1:2" x14ac:dyDescent="0.25">
      <c r="B17" s="154"/>
    </row>
    <row r="18" spans="1:2" ht="33.75" customHeight="1" x14ac:dyDescent="0.25">
      <c r="A18" s="425" t="s">
        <v>532</v>
      </c>
      <c r="B18" s="426"/>
    </row>
    <row r="19" spans="1:2" x14ac:dyDescent="0.25">
      <c r="B19" s="48"/>
    </row>
    <row r="20" spans="1:2" ht="16.5" thickBot="1" x14ac:dyDescent="0.3">
      <c r="B20" s="155"/>
    </row>
    <row r="21" spans="1:2" ht="16.5" thickBot="1" x14ac:dyDescent="0.3">
      <c r="A21" s="246" t="s">
        <v>403</v>
      </c>
      <c r="B21" s="157" t="s">
        <v>624</v>
      </c>
    </row>
    <row r="22" spans="1:2" ht="16.5" thickBot="1" x14ac:dyDescent="0.3">
      <c r="A22" s="156" t="s">
        <v>404</v>
      </c>
      <c r="B22" s="157" t="s">
        <v>616</v>
      </c>
    </row>
    <row r="23" spans="1:2" ht="16.5" thickBot="1" x14ac:dyDescent="0.3">
      <c r="A23" s="156" t="s">
        <v>369</v>
      </c>
      <c r="B23" s="158" t="s">
        <v>634</v>
      </c>
    </row>
    <row r="24" spans="1:2" ht="16.5" thickBot="1" x14ac:dyDescent="0.3">
      <c r="A24" s="156" t="s">
        <v>405</v>
      </c>
      <c r="B24" s="158"/>
    </row>
    <row r="25" spans="1:2" ht="16.5" thickBot="1" x14ac:dyDescent="0.3">
      <c r="A25" s="159" t="s">
        <v>406</v>
      </c>
      <c r="B25" s="157">
        <v>2022</v>
      </c>
    </row>
    <row r="26" spans="1:2" ht="16.5" thickBot="1" x14ac:dyDescent="0.3">
      <c r="A26" s="160" t="s">
        <v>407</v>
      </c>
      <c r="B26" s="161" t="s">
        <v>614</v>
      </c>
    </row>
    <row r="27" spans="1:2" ht="29.25" thickBot="1" x14ac:dyDescent="0.3">
      <c r="A27" s="168" t="s">
        <v>621</v>
      </c>
      <c r="B27" s="248">
        <v>5.2409090092449997</v>
      </c>
    </row>
    <row r="28" spans="1:2" ht="16.5" thickBot="1" x14ac:dyDescent="0.3">
      <c r="A28" s="163" t="s">
        <v>408</v>
      </c>
      <c r="B28" s="163" t="s">
        <v>617</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552</v>
      </c>
    </row>
    <row r="58" spans="1:2" x14ac:dyDescent="0.25">
      <c r="A58" s="166" t="s">
        <v>430</v>
      </c>
      <c r="B58" s="166" t="s">
        <v>561</v>
      </c>
    </row>
    <row r="59" spans="1:2" x14ac:dyDescent="0.25">
      <c r="A59" s="166" t="s">
        <v>431</v>
      </c>
      <c r="B59" s="166" t="s">
        <v>561</v>
      </c>
    </row>
    <row r="60" spans="1:2" ht="16.5" thickBot="1" x14ac:dyDescent="0.3">
      <c r="A60" s="166" t="s">
        <v>432</v>
      </c>
      <c r="B60" s="167" t="s">
        <v>561</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60.75" thickBot="1" x14ac:dyDescent="0.3">
      <c r="A67" s="173" t="s">
        <v>438</v>
      </c>
      <c r="B67" s="189" t="s">
        <v>632</v>
      </c>
    </row>
    <row r="68" spans="1:2" ht="16.5" thickBot="1" x14ac:dyDescent="0.3">
      <c r="A68" s="159" t="s">
        <v>439</v>
      </c>
      <c r="B68" s="171" t="s">
        <v>622</v>
      </c>
    </row>
    <row r="69" spans="1:2" ht="16.5" thickBot="1" x14ac:dyDescent="0.3">
      <c r="A69" s="166" t="s">
        <v>440</v>
      </c>
      <c r="B69" s="174" t="s">
        <v>633</v>
      </c>
    </row>
    <row r="70" spans="1:2" ht="16.5" thickBot="1" x14ac:dyDescent="0.3">
      <c r="A70" s="166" t="s">
        <v>441</v>
      </c>
      <c r="B70" s="174"/>
    </row>
    <row r="71" spans="1:2" ht="16.5" thickBot="1" x14ac:dyDescent="0.3">
      <c r="A71" s="166" t="s">
        <v>442</v>
      </c>
      <c r="B71" s="174"/>
    </row>
    <row r="72" spans="1:2" ht="29.25" thickBot="1" x14ac:dyDescent="0.3">
      <c r="A72" s="175" t="s">
        <v>443</v>
      </c>
      <c r="B72" s="249" t="s">
        <v>618</v>
      </c>
    </row>
    <row r="73" spans="1:2" ht="28.5" customHeight="1" x14ac:dyDescent="0.25">
      <c r="A73" s="162" t="s">
        <v>444</v>
      </c>
      <c r="B73" s="421" t="s">
        <v>619</v>
      </c>
    </row>
    <row r="74" spans="1:2" x14ac:dyDescent="0.25">
      <c r="A74" s="166" t="s">
        <v>445</v>
      </c>
      <c r="B74" s="422"/>
    </row>
    <row r="75" spans="1:2" x14ac:dyDescent="0.25">
      <c r="A75" s="166" t="s">
        <v>446</v>
      </c>
      <c r="B75" s="422"/>
    </row>
    <row r="76" spans="1:2" x14ac:dyDescent="0.25">
      <c r="A76" s="166" t="s">
        <v>447</v>
      </c>
      <c r="B76" s="422"/>
    </row>
    <row r="77" spans="1:2" x14ac:dyDescent="0.25">
      <c r="A77" s="166" t="s">
        <v>448</v>
      </c>
      <c r="B77" s="422"/>
    </row>
    <row r="78" spans="1:2" ht="16.5" thickBot="1" x14ac:dyDescent="0.3">
      <c r="A78" s="176" t="s">
        <v>449</v>
      </c>
      <c r="B78" s="423"/>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Востриков Иван Геральдович</cp:lastModifiedBy>
  <cp:lastPrinted>2015-11-30T14:18:17Z</cp:lastPrinted>
  <dcterms:created xsi:type="dcterms:W3CDTF">2015-08-16T15:31:05Z</dcterms:created>
  <dcterms:modified xsi:type="dcterms:W3CDTF">2022-01-28T09:36:12Z</dcterms:modified>
</cp:coreProperties>
</file>